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d.docs.live.net/ad27684570167f58/Intracoastal Towers Condominum Association/"/>
    </mc:Choice>
  </mc:AlternateContent>
  <xr:revisionPtr revIDLastSave="88" documentId="8_{E8B417D8-11EF-4120-A544-3528A19106A4}" xr6:coauthVersionLast="47" xr6:coauthVersionMax="47" xr10:uidLastSave="{D2E310A5-6345-4D45-BD7A-C81A3F93A941}"/>
  <bookViews>
    <workbookView xWindow="-120" yWindow="-120" windowWidth="29040" windowHeight="15720" xr2:uid="{49F639AC-9FA5-4652-837F-4891D05ECDD4}"/>
  </bookViews>
  <sheets>
    <sheet name="Bid Form" sheetId="3" r:id="rId1"/>
    <sheet name="Contractor &quot;A&quot;" sheetId="4" r:id="rId2"/>
  </sheets>
  <definedNames>
    <definedName name="_xlnm.Print_Area" localSheetId="0">'Bid Form'!$A:$I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6" i="3" l="1"/>
  <c r="I17" i="3"/>
  <c r="I18" i="3"/>
  <c r="I19" i="3"/>
  <c r="I20" i="3"/>
  <c r="I21" i="3"/>
  <c r="I22" i="3"/>
  <c r="I23" i="3"/>
  <c r="I24" i="3"/>
  <c r="I25" i="3"/>
  <c r="I26" i="3"/>
  <c r="I27" i="3"/>
  <c r="I28" i="3"/>
  <c r="I29" i="3"/>
  <c r="I30" i="3"/>
  <c r="I31" i="3"/>
  <c r="I32" i="3"/>
  <c r="I33" i="3"/>
  <c r="I15" i="3"/>
  <c r="G36" i="3" l="1"/>
</calcChain>
</file>

<file path=xl/sharedStrings.xml><?xml version="1.0" encoding="utf-8"?>
<sst xmlns="http://schemas.openxmlformats.org/spreadsheetml/2006/main" count="233" uniqueCount="169">
  <si>
    <t>Company:</t>
  </si>
  <si>
    <t>Bidder Name:</t>
  </si>
  <si>
    <t>Title:</t>
  </si>
  <si>
    <t>Email:</t>
  </si>
  <si>
    <t>ITEM #</t>
  </si>
  <si>
    <t>AREA</t>
  </si>
  <si>
    <t>DESCRIPTION</t>
  </si>
  <si>
    <t>QTY TYPE</t>
  </si>
  <si>
    <t>BID AMOUNT</t>
  </si>
  <si>
    <t>Permit Fees</t>
  </si>
  <si>
    <t>N/A</t>
  </si>
  <si>
    <t>Office Phone/Cell:</t>
  </si>
  <si>
    <t>Top of Slab Concrete Repairs</t>
  </si>
  <si>
    <t>Payment and Performance Bond</t>
  </si>
  <si>
    <t>At Cost</t>
  </si>
  <si>
    <t>Stucco Repair</t>
  </si>
  <si>
    <t>Address:</t>
  </si>
  <si>
    <t>Scope of Work:</t>
  </si>
  <si>
    <t>Project Name &amp; Location:</t>
  </si>
  <si>
    <t>General Project Information:</t>
  </si>
  <si>
    <t xml:space="preserve">Question: </t>
  </si>
  <si>
    <t>ESTIMATED PROJECT DURATION (BASE BID):</t>
  </si>
  <si>
    <t>TOTAL COST (BASE BID):</t>
  </si>
  <si>
    <t>Bidder Information:</t>
  </si>
  <si>
    <t>Phone:</t>
  </si>
  <si>
    <t>Client Information:</t>
  </si>
  <si>
    <t>Client:</t>
  </si>
  <si>
    <t>P.O.C:</t>
  </si>
  <si>
    <t>SF</t>
  </si>
  <si>
    <t>LS</t>
  </si>
  <si>
    <t>In conjunction with other repairs, restore damaged concrete as specified in the contract documents. Cost to include coating or paint to match existing.</t>
  </si>
  <si>
    <t>1. All activities mentioned herein include all required materials unless otherwise noted. See Drawings for the repair schedule and general project scope of work.
2. All quantities presented are to be used as a budgetary estimate. Contractor shall field verify quantities and obtain Engineer review/approval for large discrepancies.</t>
  </si>
  <si>
    <t>Overhead Concrete Slab Repairs</t>
  </si>
  <si>
    <t>Partial Concrete Column Repairs</t>
  </si>
  <si>
    <t>Partial Concrete Beam Repairs</t>
  </si>
  <si>
    <t>Epoxy Injection for Crack Repair</t>
  </si>
  <si>
    <t xml:space="preserve">In conjunction with other repairs, restore damaged concrete as specified in contract documents. Priming and painting are to be included in the Painting Scope of Work. </t>
  </si>
  <si>
    <t>Edge of Concrete Slab Repairs</t>
  </si>
  <si>
    <t>Wall Repairs (Vertical Repairs)</t>
  </si>
  <si>
    <t>Waterproofing Replacement of the Balconies</t>
  </si>
  <si>
    <t>Tile Removal &amp; Disposal on the Balconies</t>
  </si>
  <si>
    <t>Shutter Removal, Storage, &amp; Reinstallation</t>
  </si>
  <si>
    <t>LF</t>
  </si>
  <si>
    <t xml:space="preserve">In conjunction with other repairs, restore 
damaged stucco as specified on the con_x0002_tract documents. Reference the Repair 
Schedule. Priming and painting are to be 
included within the Painting Scope of Work. </t>
  </si>
  <si>
    <t>In conjunction with other repairs, restore 
damaged stucco as specified on the con_x0002_tract documents. Reference the Repair 
Schedule. Priming and painting are to be 
included within the Painting Scope of Work.</t>
  </si>
  <si>
    <t>Paint Preparation</t>
  </si>
  <si>
    <t xml:space="preserve">Surface preparation in accordance with 
manufacturer requirments including but 
not limited to, pressure washing, re_x0002_moval/replacement of cracked and worn sealants and caulking. </t>
  </si>
  <si>
    <t xml:space="preserve">Work includes the removal of existing shutters. New shutters to be reinstalled at cost to unit owner. </t>
  </si>
  <si>
    <t>Stucco Crack Repair</t>
  </si>
  <si>
    <t>Shutter Removal and Disposal</t>
  </si>
  <si>
    <t>ESTIMATED QTY</t>
  </si>
  <si>
    <t>Removal of Balcony Enclosure</t>
  </si>
  <si>
    <t>Replacement of Balcony Enclosure (Glass Railing)</t>
  </si>
  <si>
    <t>Replacement of Balcony Enclosure (Standard aluminium embedded railing)</t>
  </si>
  <si>
    <t>Crack repair by Gravity Feed</t>
  </si>
  <si>
    <t>U-1</t>
  </si>
  <si>
    <t>Partial Concrete top of Slab Repairs</t>
  </si>
  <si>
    <t>U-2</t>
  </si>
  <si>
    <t>U-3</t>
  </si>
  <si>
    <t>Overhead Slab Repairs</t>
  </si>
  <si>
    <t>Restore damaged overhead concrete</t>
  </si>
  <si>
    <t>U-4</t>
  </si>
  <si>
    <t>U-5</t>
  </si>
  <si>
    <t>Restore damaged concrete column</t>
  </si>
  <si>
    <t>U-6</t>
  </si>
  <si>
    <t>Concrete crack repair via epoxy injection</t>
  </si>
  <si>
    <t>Repair cracks at concrete</t>
  </si>
  <si>
    <t>U-7</t>
  </si>
  <si>
    <t>Stucco repaired area</t>
  </si>
  <si>
    <t>U-8</t>
  </si>
  <si>
    <t>Repair cracks at stucco</t>
  </si>
  <si>
    <t>U-9</t>
  </si>
  <si>
    <t>Painting</t>
  </si>
  <si>
    <t>Paint repaired area</t>
  </si>
  <si>
    <t>U-10</t>
  </si>
  <si>
    <t xml:space="preserve">Remove existing waterproofing and install a new one as specified on the contract documents. </t>
  </si>
  <si>
    <t>U-11</t>
  </si>
  <si>
    <t>Waterproofing installation of the balconies</t>
  </si>
  <si>
    <t>Tile removal at balconies</t>
  </si>
  <si>
    <t>Removal of existing tiles for waterproofing replacement</t>
  </si>
  <si>
    <t>Hourly Labor Rate</t>
  </si>
  <si>
    <t>Standard hourly rate including OH&amp;P, taxes, and insurance.</t>
  </si>
  <si>
    <t>Hour</t>
  </si>
  <si>
    <t>Material Cost Plus</t>
  </si>
  <si>
    <t>Mark-up percentage on materials</t>
  </si>
  <si>
    <t>%</t>
  </si>
  <si>
    <t>Subcontractor Cost Plus</t>
  </si>
  <si>
    <t>Mark-up percentage on Subcontractors</t>
  </si>
  <si>
    <t>Equipment Rental Cost Plus</t>
  </si>
  <si>
    <t>Mark-up percentage on Equipment</t>
  </si>
  <si>
    <t>Unit Cost Items</t>
  </si>
  <si>
    <t>UNIT  COST</t>
  </si>
  <si>
    <t>Edge of Slab Repair</t>
  </si>
  <si>
    <t>Vertical/Wall Repair</t>
  </si>
  <si>
    <t>U-12</t>
  </si>
  <si>
    <t>Restore damaged concrete beams/joists</t>
  </si>
  <si>
    <t>Full Depth Slab Repair</t>
  </si>
  <si>
    <t>Restore damage concrete slab</t>
  </si>
  <si>
    <t>Restore vertical damaged concrete</t>
  </si>
  <si>
    <t>Restore damaged slab edge concrete</t>
  </si>
  <si>
    <t>Restore damaged on top of concrete slab</t>
  </si>
  <si>
    <t>General Conditions</t>
  </si>
  <si>
    <t xml:space="preserve">Mobilization </t>
  </si>
  <si>
    <t>Demobilization</t>
  </si>
  <si>
    <t>CF</t>
  </si>
  <si>
    <t>In conjunction with other repairs, restore damaged concrete as specified in the contract documents. Cost to include stucco. Priming and painting are to be included within the Painting Scope of Work.</t>
  </si>
  <si>
    <t>In conjunction with other repairs, restore 
damaged concrete as specified in the 
contract documents. Reference the Repair 
Schedule. Cost to include stucco. Priming and painting are to be included within the Painting Scope of Work.</t>
  </si>
  <si>
    <t>In conjunction with other repairs, restore the damaged edge of concrete slab up to 6" wide as specified in the contract documents. Cost to include stucco. Priming and painting are to be 
included within the Painting Scope of Work.</t>
  </si>
  <si>
    <t xml:space="preserve">Work includes Installation of new balcony railing and enclosures as stated on the contract drawings(to be determine by Association). Estimated 2,700 LF. Contractor to field verify quantity. </t>
  </si>
  <si>
    <t>Work includes Installation of new balcony railing as stated on the contract drawings(to be determine by Association). Estimated 2,700 LF. Contractor to field verify quantity.</t>
  </si>
  <si>
    <t>Work includes removal and disposal of existing tile finishes on all balconies in preparation for the waterproofing replacement. Estimated 11,250 SF. Contractor to field verify quantity.</t>
  </si>
  <si>
    <t>Work includes removal and disposal of existing balcony enclosures on all the balconies. Estimated 2,700 LF. Contractor to field verify quantity.</t>
  </si>
  <si>
    <t>General Field Condition Requirements (Project Manager, Superintendent, Project Coordinator, Quality Control, Community Notifications, Onsite Office/Storage Facilities and Logistics including Lifts, Scaffolding, Dump Fees, Obtaining permits, travel expenses, etc.), All insurances, Freight, Taxes, Contractors OH &amp; P.</t>
  </si>
  <si>
    <t>dave@redoaksshutter.com</t>
  </si>
  <si>
    <t>Intracoastal Tower Condominium Association</t>
  </si>
  <si>
    <t>Dave Barbour</t>
  </si>
  <si>
    <t>(954) 931-8886</t>
  </si>
  <si>
    <t>1505 N Riverside Dr
Pompano Beach, FL 33062</t>
  </si>
  <si>
    <t>Work includes the removal of existing shutters and previous shutter fasteners on all balconies. Work includes storage of shutters and reinstallation if possible.</t>
  </si>
  <si>
    <t>Tower Paint Application</t>
  </si>
  <si>
    <t>Intracoastal Tower Condominium 
- Tower Restoration Project -</t>
  </si>
  <si>
    <t>The repair project encompasses select structural repairs to concrete slabs and framing members, along with replacing the balconies' waterproofing. Additionally, it involves replacing all balcony railings and addressing various stucco repairs. The project will also entail painting the exterior facade of the tower.</t>
  </si>
  <si>
    <t>(required to fill)</t>
  </si>
  <si>
    <t>Questions &amp; Answers:</t>
  </si>
  <si>
    <t>Fill in the Subcontractor, the indicated indicated work and contact information:</t>
  </si>
  <si>
    <t xml:space="preserve">Do you provide a warranty on your work? If yes, please detail the terms.	</t>
  </si>
  <si>
    <t>Describe your policy and contingency for any interior damage sustained to a unit as a result of repair work</t>
  </si>
  <si>
    <t>What is the anticipated project start date (month and year) should you be awarded the project?</t>
  </si>
  <si>
    <t xml:space="preserve">Does your company have a hurricane preparedness plan?	</t>
  </si>
  <si>
    <t>In the event that the actual repair quantities exceed the contracted scope of work, please describe your proposed method for the inclusion of General Conditions (GC) into the Change Orders. (For example, after exceeding 10% of additional quantities for a repair, a GC of 20% will be added to the Change Order.)</t>
  </si>
  <si>
    <t>Name:</t>
  </si>
  <si>
    <t>Area of work:</t>
  </si>
  <si>
    <t>Address/Phone/email:</t>
  </si>
  <si>
    <t>Intracoastal Tower Condominium</t>
  </si>
  <si>
    <t xml:space="preserve">Contractor "A" </t>
  </si>
  <si>
    <t>Approximate Days of Construction:</t>
  </si>
  <si>
    <t>No. 2 Answers:</t>
  </si>
  <si>
    <t>No. 3 Answers:</t>
  </si>
  <si>
    <t xml:space="preserve"> No. 1  Answers:</t>
  </si>
  <si>
    <t>Based Bid</t>
  </si>
  <si>
    <t>LEGEND: SF – Square Feet, LS – Lump Sum, EA – Each, LF – Linear Feet, CF – Cubic Feet</t>
  </si>
  <si>
    <t>U-13</t>
  </si>
  <si>
    <t>U-14</t>
  </si>
  <si>
    <t>U-15</t>
  </si>
  <si>
    <t>U-16</t>
  </si>
  <si>
    <t>U-17</t>
  </si>
  <si>
    <t>U-18</t>
  </si>
  <si>
    <t>Insurance:</t>
  </si>
  <si>
    <t>Liability Insurance Carrier Name:</t>
  </si>
  <si>
    <t>Liability Insurance Limits:</t>
  </si>
  <si>
    <t>Workers Compensation Carrier Name:</t>
  </si>
  <si>
    <t>Workers Compensation Limits:</t>
  </si>
  <si>
    <t>Concrete Repair/Restoration:</t>
  </si>
  <si>
    <t>Stucco Repair/Restoration:</t>
  </si>
  <si>
    <t>Painiting:</t>
  </si>
  <si>
    <t>1505 N Riverside Dr Pompano Beach, FL 33062</t>
  </si>
  <si>
    <t xml:space="preserve">Provide min base unit measurements for payment purposes  </t>
  </si>
  <si>
    <t>Square Feet</t>
  </si>
  <si>
    <t>Cubic Feet</t>
  </si>
  <si>
    <t>Linear Feet</t>
  </si>
  <si>
    <t>UNIT PRICE</t>
  </si>
  <si>
    <t>FLACK'S PAINTING &amp; WATERPROOFING, INC.</t>
  </si>
  <si>
    <t>PATRICK FLACK</t>
  </si>
  <si>
    <t>OWNER</t>
  </si>
  <si>
    <t>(954) 786-7535</t>
  </si>
  <si>
    <t>FLACKSRESTORATION@GMAIL.COM</t>
  </si>
  <si>
    <r>
      <t>Work includes removal and disposal of existing waterproofing on all balconies. Work includes substrate preparation in accordance with manufacturer requirements. Work includes the installation/applications of the new waterproofing system (</t>
    </r>
    <r>
      <rPr>
        <b/>
        <sz val="10"/>
        <rFont val="Roboto"/>
      </rPr>
      <t xml:space="preserve">Sikalastic 710 Base, Sikalastic 715 Top &amp; Sikaguard Flexcoat and Flexcoat ATC) </t>
    </r>
    <r>
      <rPr>
        <sz val="10"/>
        <rFont val="Roboto"/>
      </rPr>
      <t>as stated on the design specifications &amp; drawings.  Estimated area of 11,250 Sqft, contractor is responsible for measurments on site.</t>
    </r>
  </si>
  <si>
    <t xml:space="preserve">Paint selection and application shall be in (garage interior excluded)
accordance with the provided specifica_x0002_tions and meet or exceed the warranty 
requirments. Application shall be in ac_x0002_cordance with the manufacturer require_x0002_ments. The paint color is to be determined by ownership prior to application. </t>
  </si>
  <si>
    <t>300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</si>
</sst>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26" x14ac:knownFonts="1">
    <font>
      <sz val="11"/>
      <color theme="1"/>
      <name val="Calibri"/>
      <family val="2"/>
      <scheme val="minor"/>
    </font>
    <font>
      <sz val="11"/>
      <color theme="1"/>
      <name val="Calibri"/>
      <family val="2"/>
      <scheme val="minor"/>
    </font>
    <font>
      <sz val="8"/>
      <name val="Calibri"/>
      <family val="2"/>
      <scheme val="minor"/>
    </font>
    <font>
      <sz val="11"/>
      <color theme="1"/>
      <name val="Century Gothic"/>
      <family val="2"/>
    </font>
    <font>
      <b/>
      <sz val="11"/>
      <color theme="1"/>
      <name val="Century Gothic"/>
      <family val="2"/>
    </font>
    <font>
      <sz val="10"/>
      <name val="Century Gothic"/>
      <family val="2"/>
    </font>
    <font>
      <sz val="10"/>
      <color theme="1"/>
      <name val="Century Gothic"/>
      <family val="2"/>
    </font>
    <font>
      <b/>
      <sz val="12"/>
      <color theme="1"/>
      <name val="Century Gothic"/>
      <family val="2"/>
    </font>
    <font>
      <b/>
      <sz val="14"/>
      <color theme="0"/>
      <name val="Century Gothic"/>
      <family val="2"/>
    </font>
    <font>
      <sz val="10"/>
      <name val="Roboto"/>
    </font>
    <font>
      <sz val="11"/>
      <color theme="1"/>
      <name val="Roboto"/>
    </font>
    <font>
      <b/>
      <sz val="11"/>
      <color theme="1"/>
      <name val="Roboto"/>
    </font>
    <font>
      <sz val="10"/>
      <color theme="1"/>
      <name val="Roboto"/>
    </font>
    <font>
      <b/>
      <sz val="14"/>
      <color theme="0"/>
      <name val="Roboto"/>
    </font>
    <font>
      <b/>
      <sz val="12"/>
      <color indexed="8"/>
      <name val="Roboto"/>
    </font>
    <font>
      <b/>
      <sz val="10"/>
      <name val="Roboto"/>
    </font>
    <font>
      <b/>
      <u/>
      <sz val="12"/>
      <color theme="1"/>
      <name val="Roboto"/>
    </font>
    <font>
      <b/>
      <u/>
      <sz val="11"/>
      <color theme="1"/>
      <name val="Roboto"/>
    </font>
    <font>
      <b/>
      <u/>
      <sz val="16"/>
      <color theme="1"/>
      <name val="Roboto"/>
    </font>
    <font>
      <i/>
      <sz val="10"/>
      <name val="Roboto"/>
    </font>
    <font>
      <sz val="10"/>
      <color rgb="FFFF0000"/>
      <name val="Roboto"/>
    </font>
    <font>
      <b/>
      <sz val="20"/>
      <color theme="0"/>
      <name val="Roboto"/>
    </font>
    <font>
      <u/>
      <sz val="11"/>
      <color theme="10"/>
      <name val="Arial"/>
      <family val="2"/>
    </font>
    <font>
      <sz val="11"/>
      <color theme="1"/>
      <name val="Arial"/>
      <family val="2"/>
    </font>
    <font>
      <b/>
      <sz val="12"/>
      <color theme="0"/>
      <name val="Roboto"/>
    </font>
    <font>
      <u/>
      <sz val="11"/>
      <color theme="1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E6530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medium">
        <color indexed="64"/>
      </bottom>
      <diagonal/>
    </border>
  </borders>
  <cellStyleXfs count="5">
    <xf numFmtId="0" fontId="0" fillId="0" borderId="0"/>
    <xf numFmtId="44" fontId="1" fillId="0" borderId="0" applyFont="0" applyFill="0" applyBorder="0" applyAlignment="0" applyProtection="0"/>
    <xf numFmtId="0" fontId="22" fillId="0" borderId="0" applyNumberFormat="0" applyFill="0" applyBorder="0" applyAlignment="0" applyProtection="0"/>
    <xf numFmtId="0" fontId="23" fillId="0" borderId="0"/>
    <xf numFmtId="0" fontId="25" fillId="0" borderId="0" applyNumberFormat="0" applyFill="0" applyBorder="0" applyAlignment="0" applyProtection="0"/>
  </cellStyleXfs>
  <cellXfs count="179">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wrapText="1"/>
    </xf>
    <xf numFmtId="0" fontId="4" fillId="2" borderId="23" xfId="0" applyFont="1" applyFill="1" applyBorder="1" applyAlignment="1">
      <alignment horizontal="center" vertical="center"/>
    </xf>
    <xf numFmtId="0" fontId="6" fillId="0" borderId="14" xfId="0" applyFont="1" applyBorder="1"/>
    <xf numFmtId="0" fontId="6" fillId="0" borderId="15" xfId="0" applyFont="1" applyBorder="1"/>
    <xf numFmtId="0" fontId="14" fillId="5" borderId="35" xfId="0" applyFont="1" applyFill="1" applyBorder="1" applyAlignment="1">
      <alignment horizontal="center" vertical="center" wrapText="1"/>
    </xf>
    <xf numFmtId="0" fontId="14" fillId="5" borderId="36" xfId="0" applyFont="1" applyFill="1" applyBorder="1" applyAlignment="1">
      <alignment horizontal="center" vertical="center" wrapText="1"/>
    </xf>
    <xf numFmtId="164" fontId="15" fillId="0" borderId="15" xfId="0" applyNumberFormat="1" applyFont="1" applyBorder="1" applyAlignment="1">
      <alignment horizontal="center" vertical="center"/>
    </xf>
    <xf numFmtId="0" fontId="15" fillId="0" borderId="30" xfId="0" applyFont="1" applyBorder="1" applyAlignment="1">
      <alignment vertical="center" wrapText="1"/>
    </xf>
    <xf numFmtId="0" fontId="12" fillId="0" borderId="16" xfId="0" applyFont="1" applyBorder="1" applyAlignment="1">
      <alignment horizontal="center" vertical="center"/>
    </xf>
    <xf numFmtId="0" fontId="15" fillId="0" borderId="6" xfId="0" applyFont="1" applyBorder="1" applyAlignment="1">
      <alignment vertical="center" wrapText="1"/>
    </xf>
    <xf numFmtId="3" fontId="12" fillId="0" borderId="1" xfId="0" applyNumberFormat="1" applyFont="1" applyBorder="1" applyAlignment="1">
      <alignment horizontal="center" vertical="center"/>
    </xf>
    <xf numFmtId="0" fontId="15" fillId="0" borderId="29" xfId="0" applyFont="1" applyBorder="1" applyAlignment="1">
      <alignment vertical="center" wrapText="1"/>
    </xf>
    <xf numFmtId="0" fontId="10" fillId="0" borderId="0" xfId="0" applyFont="1"/>
    <xf numFmtId="0" fontId="10" fillId="0" borderId="0" xfId="0" applyFont="1" applyAlignment="1">
      <alignment vertical="center"/>
    </xf>
    <xf numFmtId="0" fontId="3" fillId="0" borderId="16" xfId="0" applyFont="1" applyBorder="1" applyAlignment="1">
      <alignment vertical="center" wrapText="1"/>
    </xf>
    <xf numFmtId="0" fontId="12" fillId="0" borderId="28" xfId="0" applyFont="1" applyBorder="1" applyAlignment="1">
      <alignment horizontal="center" vertical="center"/>
    </xf>
    <xf numFmtId="0" fontId="15" fillId="7" borderId="6" xfId="0" applyFont="1" applyFill="1" applyBorder="1" applyAlignment="1">
      <alignment vertical="center" wrapText="1"/>
    </xf>
    <xf numFmtId="3" fontId="12" fillId="7" borderId="1" xfId="0" applyNumberFormat="1" applyFont="1" applyFill="1" applyBorder="1" applyAlignment="1">
      <alignment horizontal="center" vertical="center"/>
    </xf>
    <xf numFmtId="0" fontId="12" fillId="7" borderId="1" xfId="0" applyFont="1" applyFill="1" applyBorder="1" applyAlignment="1">
      <alignment horizontal="center" vertical="center"/>
    </xf>
    <xf numFmtId="0" fontId="18" fillId="5" borderId="25" xfId="0" applyFont="1" applyFill="1" applyBorder="1" applyAlignment="1">
      <alignment vertical="center"/>
    </xf>
    <xf numFmtId="0" fontId="11" fillId="0" borderId="14" xfId="0" applyFont="1" applyBorder="1" applyAlignment="1">
      <alignment vertical="center"/>
    </xf>
    <xf numFmtId="0" fontId="11" fillId="0" borderId="15" xfId="0" applyFont="1" applyBorder="1"/>
    <xf numFmtId="0" fontId="11" fillId="0" borderId="38" xfId="0" applyFont="1" applyBorder="1"/>
    <xf numFmtId="0" fontId="14" fillId="5" borderId="33" xfId="0" applyFont="1" applyFill="1" applyBorder="1" applyAlignment="1">
      <alignment vertical="center" wrapText="1"/>
    </xf>
    <xf numFmtId="44" fontId="12" fillId="0" borderId="5" xfId="1" applyFont="1" applyBorder="1" applyAlignment="1">
      <alignment vertical="center"/>
    </xf>
    <xf numFmtId="44" fontId="12" fillId="0" borderId="7" xfId="1" applyFont="1" applyBorder="1" applyAlignment="1">
      <alignment vertical="center"/>
    </xf>
    <xf numFmtId="44" fontId="12" fillId="0" borderId="53" xfId="1" applyFont="1" applyBorder="1" applyAlignment="1">
      <alignment vertical="center"/>
    </xf>
    <xf numFmtId="0" fontId="11" fillId="0" borderId="15" xfId="0" applyFont="1" applyBorder="1" applyAlignment="1">
      <alignment horizontal="left"/>
    </xf>
    <xf numFmtId="3" fontId="12" fillId="0" borderId="21" xfId="0" applyNumberFormat="1" applyFont="1" applyBorder="1" applyAlignment="1">
      <alignment horizontal="center" vertical="center"/>
    </xf>
    <xf numFmtId="164" fontId="19" fillId="0" borderId="0" xfId="0" applyNumberFormat="1" applyFont="1" applyAlignment="1">
      <alignment horizontal="left" vertical="top" wrapText="1"/>
    </xf>
    <xf numFmtId="0" fontId="14" fillId="5" borderId="33" xfId="0" applyFont="1" applyFill="1" applyBorder="1" applyAlignment="1">
      <alignment horizontal="center" vertical="center" wrapText="1"/>
    </xf>
    <xf numFmtId="0" fontId="15" fillId="0" borderId="9" xfId="0" applyFont="1" applyBorder="1" applyAlignment="1">
      <alignment vertical="center" wrapText="1"/>
    </xf>
    <xf numFmtId="0" fontId="12" fillId="0" borderId="2" xfId="0" applyFont="1" applyBorder="1" applyAlignment="1">
      <alignment horizontal="center" vertical="center"/>
    </xf>
    <xf numFmtId="3" fontId="12" fillId="0" borderId="2" xfId="0" applyNumberFormat="1" applyFont="1" applyBorder="1" applyAlignment="1">
      <alignment horizontal="center" vertical="center"/>
    </xf>
    <xf numFmtId="164" fontId="15" fillId="0" borderId="0" xfId="0" applyNumberFormat="1" applyFont="1" applyAlignment="1">
      <alignment horizontal="center" vertical="center"/>
    </xf>
    <xf numFmtId="0" fontId="15" fillId="0" borderId="0" xfId="0" applyFont="1" applyAlignment="1">
      <alignment vertical="center" wrapText="1"/>
    </xf>
    <xf numFmtId="0" fontId="12" fillId="0" borderId="0" xfId="0" applyFont="1" applyAlignment="1">
      <alignment horizontal="center" vertical="center"/>
    </xf>
    <xf numFmtId="3" fontId="12" fillId="0" borderId="0" xfId="0" applyNumberFormat="1" applyFont="1" applyAlignment="1">
      <alignment horizontal="center" vertical="center"/>
    </xf>
    <xf numFmtId="44" fontId="12" fillId="0" borderId="0" xfId="1" applyFont="1" applyBorder="1" applyAlignment="1">
      <alignment vertical="center"/>
    </xf>
    <xf numFmtId="0" fontId="14" fillId="5" borderId="31" xfId="0" applyFont="1" applyFill="1" applyBorder="1" applyAlignment="1">
      <alignment horizontal="center" vertical="center" wrapText="1"/>
    </xf>
    <xf numFmtId="0" fontId="14" fillId="5" borderId="32" xfId="0" applyFont="1" applyFill="1" applyBorder="1" applyAlignment="1">
      <alignment horizontal="center" vertical="center" wrapText="1"/>
    </xf>
    <xf numFmtId="0" fontId="12" fillId="0" borderId="19" xfId="0" applyFont="1" applyBorder="1" applyAlignment="1">
      <alignment horizontal="center" vertical="center"/>
    </xf>
    <xf numFmtId="0" fontId="11" fillId="0" borderId="45" xfId="0" applyFont="1" applyBorder="1" applyAlignment="1">
      <alignment horizontal="left" vertical="center"/>
    </xf>
    <xf numFmtId="0" fontId="4" fillId="0" borderId="30" xfId="0" applyFont="1" applyBorder="1" applyAlignment="1">
      <alignment horizontal="center" vertical="center" wrapText="1"/>
    </xf>
    <xf numFmtId="0" fontId="4" fillId="0" borderId="6" xfId="0" applyFont="1" applyBorder="1" applyAlignment="1">
      <alignment horizontal="center" vertical="center" wrapText="1"/>
    </xf>
    <xf numFmtId="0" fontId="12" fillId="0" borderId="1" xfId="0" applyFont="1" applyBorder="1" applyAlignment="1">
      <alignment horizontal="center" vertical="center"/>
    </xf>
    <xf numFmtId="0" fontId="4" fillId="0" borderId="29" xfId="0" applyFont="1" applyBorder="1" applyAlignment="1">
      <alignment horizontal="center" vertical="center" wrapText="1"/>
    </xf>
    <xf numFmtId="164" fontId="15" fillId="0" borderId="56" xfId="0" applyNumberFormat="1" applyFont="1" applyBorder="1" applyAlignment="1">
      <alignment horizontal="center" vertical="center"/>
    </xf>
    <xf numFmtId="3" fontId="12" fillId="0" borderId="28" xfId="0" applyNumberFormat="1" applyFont="1" applyBorder="1" applyAlignment="1">
      <alignment horizontal="center" vertical="center"/>
    </xf>
    <xf numFmtId="0" fontId="5" fillId="0" borderId="23" xfId="0" applyFont="1" applyBorder="1" applyAlignment="1">
      <alignment vertical="top" wrapText="1"/>
    </xf>
    <xf numFmtId="0" fontId="6" fillId="0" borderId="56" xfId="0" applyFont="1" applyBorder="1"/>
    <xf numFmtId="0" fontId="10" fillId="0" borderId="1" xfId="0" applyFont="1" applyBorder="1"/>
    <xf numFmtId="0" fontId="11" fillId="0" borderId="1" xfId="0" applyFont="1" applyBorder="1" applyAlignment="1">
      <alignment horizontal="center" vertical="center"/>
    </xf>
    <xf numFmtId="0" fontId="11" fillId="0" borderId="16" xfId="0" applyFont="1" applyBorder="1" applyAlignment="1">
      <alignment horizontal="center" vertical="center"/>
    </xf>
    <xf numFmtId="0" fontId="10" fillId="0" borderId="16" xfId="0" applyFont="1" applyBorder="1"/>
    <xf numFmtId="44" fontId="14" fillId="5" borderId="61" xfId="0" applyNumberFormat="1" applyFont="1" applyFill="1" applyBorder="1" applyAlignment="1">
      <alignment horizontal="center" vertical="center" wrapText="1"/>
    </xf>
    <xf numFmtId="44" fontId="12" fillId="0" borderId="19" xfId="0" applyNumberFormat="1" applyFont="1" applyBorder="1" applyAlignment="1">
      <alignment horizontal="center" vertical="center"/>
    </xf>
    <xf numFmtId="44" fontId="12" fillId="0" borderId="21" xfId="0" applyNumberFormat="1" applyFont="1" applyBorder="1" applyAlignment="1">
      <alignment horizontal="center" vertical="center"/>
    </xf>
    <xf numFmtId="44" fontId="12" fillId="7" borderId="21" xfId="0" applyNumberFormat="1" applyFont="1" applyFill="1" applyBorder="1" applyAlignment="1">
      <alignment horizontal="center" vertical="center"/>
    </xf>
    <xf numFmtId="44" fontId="12" fillId="0" borderId="43" xfId="0" applyNumberFormat="1" applyFont="1" applyBorder="1" applyAlignment="1">
      <alignment horizontal="center" vertical="center"/>
    </xf>
    <xf numFmtId="44" fontId="19" fillId="0" borderId="0" xfId="0" applyNumberFormat="1" applyFont="1" applyAlignment="1">
      <alignment horizontal="left" vertical="top" wrapText="1"/>
    </xf>
    <xf numFmtId="44" fontId="10" fillId="0" borderId="0" xfId="0" applyNumberFormat="1" applyFont="1"/>
    <xf numFmtId="10" fontId="12" fillId="0" borderId="53" xfId="1" applyNumberFormat="1" applyFont="1" applyBorder="1" applyAlignment="1">
      <alignment vertical="center"/>
    </xf>
    <xf numFmtId="10" fontId="12" fillId="0" borderId="8" xfId="1" applyNumberFormat="1" applyFont="1" applyBorder="1" applyAlignment="1">
      <alignment vertical="center"/>
    </xf>
    <xf numFmtId="0" fontId="24" fillId="4" borderId="31" xfId="0" applyFont="1" applyFill="1" applyBorder="1" applyAlignment="1">
      <alignment horizontal="center" wrapText="1"/>
    </xf>
    <xf numFmtId="0" fontId="24" fillId="4" borderId="33" xfId="0" applyFont="1" applyFill="1" applyBorder="1" applyAlignment="1">
      <alignment horizontal="center" wrapText="1"/>
    </xf>
    <xf numFmtId="0" fontId="21" fillId="6" borderId="25" xfId="0" applyFont="1" applyFill="1" applyBorder="1" applyAlignment="1">
      <alignment horizontal="center" vertical="center" wrapText="1"/>
    </xf>
    <xf numFmtId="0" fontId="21" fillId="6" borderId="26" xfId="0" applyFont="1" applyFill="1" applyBorder="1" applyAlignment="1">
      <alignment horizontal="center" vertical="center"/>
    </xf>
    <xf numFmtId="0" fontId="21" fillId="6" borderId="27" xfId="0" applyFont="1" applyFill="1" applyBorder="1" applyAlignment="1">
      <alignment horizontal="center" vertical="center"/>
    </xf>
    <xf numFmtId="0" fontId="13" fillId="4" borderId="25"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27" xfId="0" applyFont="1" applyFill="1" applyBorder="1" applyAlignment="1">
      <alignment horizontal="center" vertical="center"/>
    </xf>
    <xf numFmtId="0" fontId="12" fillId="0" borderId="21" xfId="0" applyFont="1" applyBorder="1" applyAlignment="1">
      <alignment horizontal="left" vertical="center" wrapText="1"/>
    </xf>
    <xf numFmtId="0" fontId="12" fillId="0" borderId="3" xfId="0" applyFont="1" applyBorder="1" applyAlignment="1">
      <alignment horizontal="left" vertical="center" wrapText="1"/>
    </xf>
    <xf numFmtId="0" fontId="12" fillId="0" borderId="22" xfId="0" applyFont="1" applyBorder="1" applyAlignment="1">
      <alignment horizontal="left" vertical="center" wrapText="1"/>
    </xf>
    <xf numFmtId="0" fontId="18" fillId="5" borderId="25" xfId="0" applyFont="1" applyFill="1" applyBorder="1" applyAlignment="1">
      <alignment horizontal="center" vertical="center"/>
    </xf>
    <xf numFmtId="0" fontId="18" fillId="5" borderId="26" xfId="0" applyFont="1" applyFill="1" applyBorder="1" applyAlignment="1">
      <alignment horizontal="center" vertical="center"/>
    </xf>
    <xf numFmtId="0" fontId="18" fillId="5" borderId="27" xfId="0" applyFont="1" applyFill="1" applyBorder="1" applyAlignment="1">
      <alignment horizontal="center" vertical="center"/>
    </xf>
    <xf numFmtId="0" fontId="10" fillId="0" borderId="20" xfId="0" applyFont="1" applyBorder="1" applyAlignment="1">
      <alignment wrapText="1"/>
    </xf>
    <xf numFmtId="0" fontId="10" fillId="0" borderId="19" xfId="0" applyFont="1" applyBorder="1" applyAlignment="1">
      <alignment wrapText="1"/>
    </xf>
    <xf numFmtId="0" fontId="10" fillId="0" borderId="22" xfId="0" applyFont="1" applyBorder="1"/>
    <xf numFmtId="0" fontId="10" fillId="0" borderId="21" xfId="0" applyFont="1" applyBorder="1"/>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25" fillId="0" borderId="10" xfId="4" applyBorder="1" applyAlignment="1">
      <alignment horizontal="center" vertical="center"/>
    </xf>
    <xf numFmtId="0" fontId="10" fillId="0" borderId="46" xfId="0" applyFont="1" applyBorder="1" applyAlignment="1">
      <alignment horizontal="center" vertical="center"/>
    </xf>
    <xf numFmtId="0" fontId="10" fillId="0" borderId="47" xfId="0" applyFont="1" applyBorder="1" applyAlignment="1">
      <alignment horizontal="center" vertical="center"/>
    </xf>
    <xf numFmtId="0" fontId="10" fillId="0" borderId="48" xfId="0" applyFont="1" applyBorder="1" applyAlignment="1">
      <alignment horizontal="center" vertical="center"/>
    </xf>
    <xf numFmtId="0" fontId="14" fillId="5" borderId="39"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7" fillId="3" borderId="17"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20" fillId="3" borderId="49" xfId="0" applyFont="1" applyFill="1" applyBorder="1" applyAlignment="1">
      <alignment horizontal="center" vertical="top" wrapText="1"/>
    </xf>
    <xf numFmtId="0" fontId="20" fillId="3" borderId="50" xfId="0" applyFont="1" applyFill="1" applyBorder="1" applyAlignment="1">
      <alignment horizontal="center" vertical="top" wrapText="1"/>
    </xf>
    <xf numFmtId="0" fontId="20" fillId="3" borderId="51" xfId="0" applyFont="1" applyFill="1" applyBorder="1" applyAlignment="1">
      <alignment horizontal="center" vertical="top" wrapText="1"/>
    </xf>
    <xf numFmtId="0" fontId="9" fillId="0" borderId="21" xfId="0" applyFont="1" applyBorder="1" applyAlignment="1">
      <alignment horizontal="left" vertical="center" wrapText="1"/>
    </xf>
    <xf numFmtId="0" fontId="9" fillId="0" borderId="3" xfId="0" applyFont="1" applyBorder="1" applyAlignment="1">
      <alignment horizontal="left" vertical="center" wrapText="1"/>
    </xf>
    <xf numFmtId="0" fontId="9" fillId="0" borderId="22" xfId="0" applyFont="1" applyBorder="1" applyAlignment="1">
      <alignment horizontal="left" vertical="center" wrapText="1"/>
    </xf>
    <xf numFmtId="0" fontId="9" fillId="7" borderId="21"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7" borderId="22" xfId="0" applyFont="1" applyFill="1" applyBorder="1" applyAlignment="1">
      <alignment horizontal="left" vertical="center" wrapText="1"/>
    </xf>
    <xf numFmtId="0" fontId="9" fillId="0" borderId="42" xfId="0" applyFont="1" applyBorder="1" applyAlignment="1">
      <alignment horizontal="left" vertical="center" wrapText="1"/>
    </xf>
    <xf numFmtId="0" fontId="9" fillId="0" borderId="11" xfId="0" applyFont="1" applyBorder="1" applyAlignment="1">
      <alignment horizontal="left" vertical="center" wrapText="1"/>
    </xf>
    <xf numFmtId="0" fontId="9" fillId="0" borderId="41" xfId="0" applyFont="1" applyBorder="1" applyAlignment="1">
      <alignment horizontal="left" vertical="center" wrapText="1"/>
    </xf>
    <xf numFmtId="0" fontId="9" fillId="0" borderId="21" xfId="0" applyFont="1" applyBorder="1" applyAlignment="1">
      <alignment vertical="center" wrapText="1"/>
    </xf>
    <xf numFmtId="0" fontId="9" fillId="0" borderId="3" xfId="0" applyFont="1" applyBorder="1" applyAlignment="1">
      <alignment vertical="center" wrapText="1"/>
    </xf>
    <xf numFmtId="0" fontId="9" fillId="0" borderId="22" xfId="0" applyFont="1" applyBorder="1" applyAlignment="1">
      <alignment vertical="center" wrapText="1"/>
    </xf>
    <xf numFmtId="44" fontId="12" fillId="3" borderId="36" xfId="0" applyNumberFormat="1" applyFont="1" applyFill="1" applyBorder="1" applyAlignment="1">
      <alignment horizontal="center" vertical="center" wrapText="1"/>
    </xf>
    <xf numFmtId="44" fontId="12" fillId="3" borderId="61" xfId="0" applyNumberFormat="1" applyFont="1" applyFill="1" applyBorder="1" applyAlignment="1">
      <alignment horizontal="center" vertical="center" wrapText="1"/>
    </xf>
    <xf numFmtId="0" fontId="12" fillId="3" borderId="57" xfId="0" applyFont="1" applyFill="1" applyBorder="1" applyAlignment="1">
      <alignment horizontal="center" vertical="center" wrapText="1"/>
    </xf>
    <xf numFmtId="164" fontId="19" fillId="0" borderId="17" xfId="0" applyNumberFormat="1" applyFont="1" applyBorder="1" applyAlignment="1">
      <alignment horizontal="left" vertical="top" wrapText="1"/>
    </xf>
    <xf numFmtId="164" fontId="19" fillId="0" borderId="24" xfId="0" applyNumberFormat="1" applyFont="1" applyBorder="1" applyAlignment="1">
      <alignment horizontal="left" vertical="top" wrapText="1"/>
    </xf>
    <xf numFmtId="164" fontId="19" fillId="0" borderId="18" xfId="0" applyNumberFormat="1" applyFont="1" applyBorder="1" applyAlignment="1">
      <alignment horizontal="left" vertical="top" wrapText="1"/>
    </xf>
    <xf numFmtId="164" fontId="19" fillId="0" borderId="49" xfId="0" applyNumberFormat="1" applyFont="1" applyBorder="1" applyAlignment="1">
      <alignment horizontal="left" vertical="top" wrapText="1"/>
    </xf>
    <xf numFmtId="164" fontId="19" fillId="0" borderId="50" xfId="0" applyNumberFormat="1" applyFont="1" applyBorder="1" applyAlignment="1">
      <alignment horizontal="left" vertical="top" wrapText="1"/>
    </xf>
    <xf numFmtId="164" fontId="19" fillId="0" borderId="51" xfId="0" applyNumberFormat="1" applyFont="1" applyBorder="1" applyAlignment="1">
      <alignment horizontal="left" vertical="top" wrapText="1"/>
    </xf>
    <xf numFmtId="0" fontId="10" fillId="0" borderId="0" xfId="3" applyFont="1"/>
    <xf numFmtId="0" fontId="12" fillId="7" borderId="21"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2" fillId="7" borderId="22" xfId="0" applyFont="1" applyFill="1" applyBorder="1" applyAlignment="1">
      <alignment horizontal="left" vertical="center" wrapText="1"/>
    </xf>
    <xf numFmtId="0" fontId="9" fillId="0" borderId="43" xfId="0" applyFont="1" applyBorder="1" applyAlignment="1">
      <alignment vertical="center" wrapText="1"/>
    </xf>
    <xf numFmtId="0" fontId="9" fillId="0" borderId="4" xfId="0" applyFont="1" applyBorder="1" applyAlignment="1">
      <alignment vertical="center" wrapText="1"/>
    </xf>
    <xf numFmtId="0" fontId="9" fillId="0" borderId="44" xfId="0" applyFont="1" applyBorder="1" applyAlignment="1">
      <alignment vertical="center" wrapText="1"/>
    </xf>
    <xf numFmtId="0" fontId="9" fillId="7" borderId="21" xfId="0" applyFont="1" applyFill="1" applyBorder="1" applyAlignment="1">
      <alignment vertical="center" wrapText="1"/>
    </xf>
    <xf numFmtId="0" fontId="9" fillId="7" borderId="3" xfId="0" applyFont="1" applyFill="1" applyBorder="1" applyAlignment="1">
      <alignment vertical="center" wrapText="1"/>
    </xf>
    <xf numFmtId="0" fontId="9" fillId="7" borderId="22" xfId="0" applyFont="1" applyFill="1" applyBorder="1" applyAlignment="1">
      <alignment vertical="center" wrapText="1"/>
    </xf>
    <xf numFmtId="0" fontId="16" fillId="3" borderId="35" xfId="0" applyFont="1" applyFill="1" applyBorder="1" applyAlignment="1">
      <alignment horizontal="right" vertical="center" wrapText="1"/>
    </xf>
    <xf numFmtId="0" fontId="16" fillId="3" borderId="36" xfId="0" applyFont="1" applyFill="1" applyBorder="1" applyAlignment="1">
      <alignment horizontal="right" vertical="center" wrapText="1"/>
    </xf>
    <xf numFmtId="0" fontId="9" fillId="0" borderId="40" xfId="0" applyFont="1" applyBorder="1" applyAlignment="1">
      <alignment vertical="center" wrapText="1"/>
    </xf>
    <xf numFmtId="0" fontId="9" fillId="0" borderId="52" xfId="0" applyFont="1" applyBorder="1" applyAlignment="1">
      <alignment vertical="center" wrapText="1"/>
    </xf>
    <xf numFmtId="0" fontId="9" fillId="0" borderId="37" xfId="0" applyFont="1" applyBorder="1" applyAlignment="1">
      <alignment vertical="center" wrapText="1"/>
    </xf>
    <xf numFmtId="0" fontId="10" fillId="0" borderId="58" xfId="0" applyFont="1" applyBorder="1" applyAlignment="1">
      <alignment horizontal="center" vertical="center"/>
    </xf>
    <xf numFmtId="0" fontId="10" fillId="0" borderId="3" xfId="0" applyFont="1" applyBorder="1" applyAlignment="1">
      <alignment horizontal="center" vertical="center"/>
    </xf>
    <xf numFmtId="0" fontId="10" fillId="0" borderId="13" xfId="0" applyFont="1" applyBorder="1" applyAlignment="1">
      <alignment horizontal="center" vertical="center"/>
    </xf>
    <xf numFmtId="0" fontId="9" fillId="0" borderId="0" xfId="0" applyFont="1" applyAlignment="1">
      <alignment vertical="center" wrapText="1"/>
    </xf>
    <xf numFmtId="0" fontId="16" fillId="3" borderId="31" xfId="0" applyFont="1" applyFill="1" applyBorder="1" applyAlignment="1">
      <alignment horizontal="right" vertical="center" wrapText="1"/>
    </xf>
    <xf numFmtId="0" fontId="16" fillId="3" borderId="32" xfId="0" applyFont="1" applyFill="1" applyBorder="1" applyAlignment="1">
      <alignment horizontal="right" vertical="center" wrapText="1"/>
    </xf>
    <xf numFmtId="0" fontId="3" fillId="0" borderId="2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3"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49" xfId="0" applyFont="1" applyBorder="1" applyAlignment="1">
      <alignment horizontal="center" vertical="center" wrapText="1"/>
    </xf>
    <xf numFmtId="0" fontId="6" fillId="0" borderId="29" xfId="0" applyFont="1" applyBorder="1" applyAlignment="1">
      <alignment horizontal="left" vertical="top"/>
    </xf>
    <xf numFmtId="0" fontId="6" fillId="0" borderId="28" xfId="0" applyFont="1" applyBorder="1" applyAlignment="1">
      <alignment horizontal="left" vertical="top"/>
    </xf>
    <xf numFmtId="0" fontId="6" fillId="0" borderId="53" xfId="0" applyFont="1" applyBorder="1" applyAlignment="1">
      <alignment horizontal="left" vertical="top"/>
    </xf>
    <xf numFmtId="0" fontId="6" fillId="0" borderId="35" xfId="0" applyFont="1" applyBorder="1" applyAlignment="1">
      <alignment horizontal="left" vertical="top"/>
    </xf>
    <xf numFmtId="0" fontId="6" fillId="0" borderId="36" xfId="0" applyFont="1" applyBorder="1" applyAlignment="1">
      <alignment horizontal="left" vertical="top"/>
    </xf>
    <xf numFmtId="0" fontId="6" fillId="0" borderId="57" xfId="0" applyFont="1" applyBorder="1" applyAlignment="1">
      <alignment horizontal="left" vertical="top"/>
    </xf>
    <xf numFmtId="0" fontId="3" fillId="0" borderId="4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4" xfId="0" applyFont="1" applyBorder="1" applyAlignment="1">
      <alignment horizontal="center" vertical="center" wrapText="1"/>
    </xf>
    <xf numFmtId="0" fontId="6" fillId="0" borderId="23" xfId="0" applyFont="1" applyBorder="1" applyAlignment="1">
      <alignment horizontal="center"/>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7" xfId="0" applyFont="1" applyFill="1" applyBorder="1" applyAlignment="1">
      <alignment horizontal="center" vertical="center"/>
    </xf>
    <xf numFmtId="0" fontId="7" fillId="5" borderId="25" xfId="0" applyFont="1" applyFill="1" applyBorder="1" applyAlignment="1">
      <alignment horizontal="center" vertical="center"/>
    </xf>
    <xf numFmtId="0" fontId="7" fillId="5" borderId="26" xfId="0" applyFont="1" applyFill="1" applyBorder="1" applyAlignment="1">
      <alignment horizontal="center" vertical="center"/>
    </xf>
    <xf numFmtId="0" fontId="7" fillId="5" borderId="27" xfId="0" applyFont="1" applyFill="1" applyBorder="1" applyAlignment="1">
      <alignment horizontal="center" vertical="center"/>
    </xf>
    <xf numFmtId="0" fontId="10" fillId="0" borderId="42" xfId="0" applyFont="1" applyBorder="1" applyAlignment="1">
      <alignment horizontal="center" wrapText="1"/>
    </xf>
    <xf numFmtId="0" fontId="10" fillId="0" borderId="12" xfId="0" applyFont="1" applyBorder="1" applyAlignment="1">
      <alignment horizontal="center" wrapText="1"/>
    </xf>
    <xf numFmtId="0" fontId="6" fillId="0" borderId="59" xfId="0" applyFont="1" applyBorder="1" applyAlignment="1">
      <alignment horizontal="left" vertical="top"/>
    </xf>
    <xf numFmtId="0" fontId="6" fillId="0" borderId="60" xfId="0" applyFont="1" applyBorder="1" applyAlignment="1">
      <alignment horizontal="left" vertical="top"/>
    </xf>
    <xf numFmtId="0" fontId="6" fillId="0" borderId="5" xfId="0" applyFont="1" applyBorder="1" applyAlignment="1">
      <alignment horizontal="left" vertical="top"/>
    </xf>
    <xf numFmtId="0" fontId="6" fillId="0" borderId="6" xfId="0" applyFont="1" applyBorder="1" applyAlignment="1">
      <alignment horizontal="left" vertical="top"/>
    </xf>
    <xf numFmtId="0" fontId="6" fillId="0" borderId="1" xfId="0" applyFont="1" applyBorder="1" applyAlignment="1">
      <alignment horizontal="left" vertical="top"/>
    </xf>
    <xf numFmtId="0" fontId="6" fillId="0" borderId="7" xfId="0" applyFont="1" applyBorder="1" applyAlignment="1">
      <alignment horizontal="left" vertical="top"/>
    </xf>
    <xf numFmtId="49" fontId="12" fillId="3" borderId="32" xfId="0" applyNumberFormat="1" applyFont="1" applyFill="1" applyBorder="1" applyAlignment="1">
      <alignment horizontal="right" vertical="center" wrapText="1"/>
    </xf>
    <xf numFmtId="49" fontId="12" fillId="3" borderId="39" xfId="0" applyNumberFormat="1" applyFont="1" applyFill="1" applyBorder="1" applyAlignment="1">
      <alignment horizontal="right" vertical="center" wrapText="1"/>
    </xf>
    <xf numFmtId="49" fontId="12" fillId="3" borderId="33" xfId="0" applyNumberFormat="1" applyFont="1" applyFill="1" applyBorder="1" applyAlignment="1">
      <alignment horizontal="right" vertical="center" wrapText="1"/>
    </xf>
  </cellXfs>
  <cellStyles count="5">
    <cellStyle name="Currency" xfId="1" builtinId="4"/>
    <cellStyle name="Hyperlink" xfId="4" builtinId="8"/>
    <cellStyle name="Hyperlink 2" xfId="2" xr:uid="{F4385A3C-F427-4A6E-B735-2D0BCADBF6F6}"/>
    <cellStyle name="Normal" xfId="0" builtinId="0"/>
    <cellStyle name="Normal 2" xfId="3" xr:uid="{DA5DBF66-5132-44A4-94A5-65F92E159836}"/>
  </cellStyles>
  <dxfs count="0"/>
  <tableStyles count="0" defaultTableStyle="TableStyleMedium2" defaultPivotStyle="PivotStyleLight16"/>
  <colors>
    <mruColors>
      <color rgb="FFE653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34140</xdr:colOff>
      <xdr:row>2</xdr:row>
      <xdr:rowOff>132907</xdr:rowOff>
    </xdr:from>
    <xdr:to>
      <xdr:col>4</xdr:col>
      <xdr:colOff>1395</xdr:colOff>
      <xdr:row>7</xdr:row>
      <xdr:rowOff>11410</xdr:rowOff>
    </xdr:to>
    <xdr:pic>
      <xdr:nvPicPr>
        <xdr:cNvPr id="4" name="Picture 3">
          <a:extLst>
            <a:ext uri="{FF2B5EF4-FFF2-40B4-BE49-F238E27FC236}">
              <a16:creationId xmlns:a16="http://schemas.microsoft.com/office/drawing/2014/main" id="{5FE46398-AEB9-2429-D678-BEA9187F40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66931" y="735419"/>
          <a:ext cx="1088030" cy="86104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FLACKSRESTORATION@GMAIL.COM" TargetMode="External"/><Relationship Id="rId1" Type="http://schemas.openxmlformats.org/officeDocument/2006/relationships/hyperlink" Target="mailto:dave@redoaksshutter.com"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EF39E-9960-476F-8E46-E4EA1440753F}">
  <sheetPr>
    <pageSetUpPr fitToPage="1"/>
  </sheetPr>
  <dimension ref="A1:T74"/>
  <sheetViews>
    <sheetView tabSelected="1" showWhiteSpace="0" topLeftCell="A45" zoomScale="78" zoomScaleNormal="78" workbookViewId="0">
      <selection sqref="A1:I61"/>
    </sheetView>
  </sheetViews>
  <sheetFormatPr defaultColWidth="9.140625" defaultRowHeight="15" x14ac:dyDescent="0.25"/>
  <cols>
    <col min="1" max="1" width="9.5703125" style="15" bestFit="1" customWidth="1"/>
    <col min="2" max="2" width="36.5703125" style="15" customWidth="1"/>
    <col min="3" max="3" width="6.85546875" style="15" customWidth="1"/>
    <col min="4" max="4" width="16.7109375" style="16" customWidth="1"/>
    <col min="5" max="5" width="18.140625" style="15" customWidth="1"/>
    <col min="6" max="6" width="12.140625" style="15" customWidth="1"/>
    <col min="7" max="7" width="7.28515625" style="15" customWidth="1"/>
    <col min="8" max="8" width="15.28515625" style="64" customWidth="1"/>
    <col min="9" max="9" width="16.7109375" style="15" customWidth="1"/>
    <col min="10" max="10" width="9.140625" style="15"/>
    <col min="11" max="11" width="5.42578125" style="15" customWidth="1"/>
    <col min="12" max="12" width="11.7109375" style="15" bestFit="1" customWidth="1"/>
    <col min="13" max="13" width="19" style="15" customWidth="1"/>
    <col min="14" max="16384" width="9.140625" style="15"/>
  </cols>
  <sheetData>
    <row r="1" spans="1:13" ht="23.1" customHeight="1" thickBot="1" x14ac:dyDescent="0.3">
      <c r="A1" s="69" t="s">
        <v>120</v>
      </c>
      <c r="B1" s="70"/>
      <c r="C1" s="70"/>
      <c r="D1" s="70"/>
      <c r="E1" s="70"/>
      <c r="F1" s="70"/>
      <c r="G1" s="70"/>
      <c r="H1" s="70"/>
      <c r="I1" s="71"/>
    </row>
    <row r="2" spans="1:13" ht="45" customHeight="1" thickBot="1" x14ac:dyDescent="0.3">
      <c r="A2" s="78" t="s">
        <v>25</v>
      </c>
      <c r="B2" s="79"/>
      <c r="C2" s="80"/>
      <c r="D2" s="22"/>
      <c r="E2" s="78" t="s">
        <v>23</v>
      </c>
      <c r="F2" s="79"/>
      <c r="G2" s="79"/>
      <c r="H2" s="79"/>
      <c r="I2" s="80"/>
      <c r="L2" s="67" t="s">
        <v>156</v>
      </c>
      <c r="M2" s="68"/>
    </row>
    <row r="3" spans="1:13" ht="15.75" thickBot="1" x14ac:dyDescent="0.3">
      <c r="A3" s="45" t="s">
        <v>16</v>
      </c>
      <c r="B3" s="81" t="s">
        <v>155</v>
      </c>
      <c r="C3" s="82"/>
      <c r="D3" s="89"/>
      <c r="E3" s="23" t="s">
        <v>0</v>
      </c>
      <c r="F3" s="85" t="s">
        <v>161</v>
      </c>
      <c r="G3" s="86"/>
      <c r="H3" s="86"/>
      <c r="I3" s="87"/>
      <c r="L3" s="56" t="s">
        <v>157</v>
      </c>
      <c r="M3" s="57"/>
    </row>
    <row r="4" spans="1:13" ht="15.75" thickBot="1" x14ac:dyDescent="0.3">
      <c r="A4" s="30" t="s">
        <v>26</v>
      </c>
      <c r="B4" s="81" t="s">
        <v>114</v>
      </c>
      <c r="C4" s="82"/>
      <c r="D4" s="90"/>
      <c r="E4" s="24" t="s">
        <v>1</v>
      </c>
      <c r="F4" s="85" t="s">
        <v>162</v>
      </c>
      <c r="G4" s="86"/>
      <c r="H4" s="86"/>
      <c r="I4" s="87"/>
      <c r="L4" s="55" t="s">
        <v>158</v>
      </c>
      <c r="M4" s="54"/>
    </row>
    <row r="5" spans="1:13" ht="15.75" thickBot="1" x14ac:dyDescent="0.3">
      <c r="A5" s="30" t="s">
        <v>27</v>
      </c>
      <c r="B5" s="81" t="s">
        <v>115</v>
      </c>
      <c r="C5" s="82"/>
      <c r="D5" s="90"/>
      <c r="E5" s="24" t="s">
        <v>2</v>
      </c>
      <c r="F5" s="85" t="s">
        <v>163</v>
      </c>
      <c r="G5" s="86"/>
      <c r="H5" s="86"/>
      <c r="I5" s="87"/>
      <c r="L5" s="55" t="s">
        <v>159</v>
      </c>
      <c r="M5" s="54"/>
    </row>
    <row r="6" spans="1:13" ht="15.75" thickBot="1" x14ac:dyDescent="0.3">
      <c r="A6" s="30" t="s">
        <v>24</v>
      </c>
      <c r="B6" s="83" t="s">
        <v>116</v>
      </c>
      <c r="C6" s="84"/>
      <c r="D6" s="90"/>
      <c r="E6" s="24" t="s">
        <v>11</v>
      </c>
      <c r="F6" s="85" t="s">
        <v>164</v>
      </c>
      <c r="G6" s="86"/>
      <c r="H6" s="86"/>
      <c r="I6" s="87"/>
    </row>
    <row r="7" spans="1:13" ht="15.75" thickBot="1" x14ac:dyDescent="0.3">
      <c r="A7" s="30" t="s">
        <v>3</v>
      </c>
      <c r="B7" s="122" t="s">
        <v>113</v>
      </c>
      <c r="C7" s="122"/>
      <c r="D7" s="91"/>
      <c r="E7" s="25" t="s">
        <v>3</v>
      </c>
      <c r="F7" s="88" t="s">
        <v>165</v>
      </c>
      <c r="G7" s="86"/>
      <c r="H7" s="86"/>
      <c r="I7" s="87"/>
    </row>
    <row r="8" spans="1:13" x14ac:dyDescent="0.25">
      <c r="A8" s="95" t="s">
        <v>17</v>
      </c>
      <c r="B8" s="96"/>
      <c r="C8" s="96"/>
      <c r="D8" s="96"/>
      <c r="E8" s="96"/>
      <c r="F8" s="96"/>
      <c r="G8" s="96"/>
      <c r="H8" s="96"/>
      <c r="I8" s="97"/>
    </row>
    <row r="9" spans="1:13" ht="36.950000000000003" customHeight="1" thickBot="1" x14ac:dyDescent="0.3">
      <c r="A9" s="98" t="s">
        <v>121</v>
      </c>
      <c r="B9" s="99"/>
      <c r="C9" s="99"/>
      <c r="D9" s="99"/>
      <c r="E9" s="99"/>
      <c r="F9" s="99"/>
      <c r="G9" s="99"/>
      <c r="H9" s="99"/>
      <c r="I9" s="100"/>
    </row>
    <row r="10" spans="1:13" ht="19.5" thickBot="1" x14ac:dyDescent="0.3">
      <c r="A10" s="72" t="s">
        <v>139</v>
      </c>
      <c r="B10" s="73"/>
      <c r="C10" s="73"/>
      <c r="D10" s="73"/>
      <c r="E10" s="73"/>
      <c r="F10" s="73"/>
      <c r="G10" s="73"/>
      <c r="H10" s="73"/>
      <c r="I10" s="74"/>
    </row>
    <row r="11" spans="1:13" ht="32.25" thickBot="1" x14ac:dyDescent="0.3">
      <c r="A11" s="7" t="s">
        <v>4</v>
      </c>
      <c r="B11" s="7" t="s">
        <v>5</v>
      </c>
      <c r="C11" s="92" t="s">
        <v>6</v>
      </c>
      <c r="D11" s="93"/>
      <c r="E11" s="94"/>
      <c r="F11" s="8" t="s">
        <v>50</v>
      </c>
      <c r="G11" s="8" t="s">
        <v>7</v>
      </c>
      <c r="H11" s="58" t="s">
        <v>160</v>
      </c>
      <c r="I11" s="26" t="s">
        <v>8</v>
      </c>
    </row>
    <row r="12" spans="1:13" ht="96.6" customHeight="1" x14ac:dyDescent="0.25">
      <c r="A12" s="9">
        <v>1</v>
      </c>
      <c r="B12" s="10" t="s">
        <v>101</v>
      </c>
      <c r="C12" s="107" t="s">
        <v>112</v>
      </c>
      <c r="D12" s="108"/>
      <c r="E12" s="109"/>
      <c r="F12" s="11">
        <v>1</v>
      </c>
      <c r="G12" s="11" t="s">
        <v>29</v>
      </c>
      <c r="H12" s="59">
        <v>188000</v>
      </c>
      <c r="I12" s="27">
        <v>188000</v>
      </c>
    </row>
    <row r="13" spans="1:13" ht="18" customHeight="1" x14ac:dyDescent="0.25">
      <c r="A13" s="9">
        <v>2</v>
      </c>
      <c r="B13" s="10" t="s">
        <v>102</v>
      </c>
      <c r="C13" s="101" t="s">
        <v>10</v>
      </c>
      <c r="D13" s="102"/>
      <c r="E13" s="103"/>
      <c r="F13" s="11">
        <v>1</v>
      </c>
      <c r="G13" s="44" t="s">
        <v>29</v>
      </c>
      <c r="H13" s="59">
        <v>50000</v>
      </c>
      <c r="I13" s="28">
        <v>50000</v>
      </c>
    </row>
    <row r="14" spans="1:13" ht="18" customHeight="1" x14ac:dyDescent="0.25">
      <c r="A14" s="9">
        <v>3</v>
      </c>
      <c r="B14" s="10" t="s">
        <v>103</v>
      </c>
      <c r="C14" s="101" t="s">
        <v>10</v>
      </c>
      <c r="D14" s="102"/>
      <c r="E14" s="103"/>
      <c r="F14" s="11">
        <v>1</v>
      </c>
      <c r="G14" s="44" t="s">
        <v>29</v>
      </c>
      <c r="H14" s="59">
        <v>40000</v>
      </c>
      <c r="I14" s="28">
        <v>40000</v>
      </c>
    </row>
    <row r="15" spans="1:13" ht="76.5" customHeight="1" x14ac:dyDescent="0.25">
      <c r="A15" s="9">
        <v>4</v>
      </c>
      <c r="B15" s="12" t="s">
        <v>32</v>
      </c>
      <c r="C15" s="75" t="s">
        <v>105</v>
      </c>
      <c r="D15" s="76"/>
      <c r="E15" s="77"/>
      <c r="F15" s="13">
        <v>50</v>
      </c>
      <c r="G15" s="31" t="s">
        <v>28</v>
      </c>
      <c r="H15" s="60">
        <v>145</v>
      </c>
      <c r="I15" s="28">
        <f>SUM(F15*H15)</f>
        <v>7250</v>
      </c>
    </row>
    <row r="16" spans="1:13" ht="64.5" customHeight="1" x14ac:dyDescent="0.25">
      <c r="A16" s="9">
        <v>5</v>
      </c>
      <c r="B16" s="19" t="s">
        <v>12</v>
      </c>
      <c r="C16" s="123" t="s">
        <v>30</v>
      </c>
      <c r="D16" s="124"/>
      <c r="E16" s="125"/>
      <c r="F16" s="20">
        <v>30</v>
      </c>
      <c r="G16" s="31" t="s">
        <v>28</v>
      </c>
      <c r="H16" s="60">
        <v>130</v>
      </c>
      <c r="I16" s="28">
        <f t="shared" ref="I16:I33" si="0">SUM(F16*H16)</f>
        <v>3900</v>
      </c>
    </row>
    <row r="17" spans="1:19" ht="71.45" customHeight="1" x14ac:dyDescent="0.25">
      <c r="A17" s="9">
        <v>6</v>
      </c>
      <c r="B17" s="19" t="s">
        <v>37</v>
      </c>
      <c r="C17" s="75" t="s">
        <v>107</v>
      </c>
      <c r="D17" s="76"/>
      <c r="E17" s="77"/>
      <c r="F17" s="20">
        <v>500</v>
      </c>
      <c r="G17" s="13" t="s">
        <v>42</v>
      </c>
      <c r="H17" s="60">
        <v>140</v>
      </c>
      <c r="I17" s="28">
        <f t="shared" si="0"/>
        <v>70000</v>
      </c>
    </row>
    <row r="18" spans="1:19" ht="96" customHeight="1" x14ac:dyDescent="0.25">
      <c r="A18" s="9">
        <v>7</v>
      </c>
      <c r="B18" s="19" t="s">
        <v>38</v>
      </c>
      <c r="C18" s="75" t="s">
        <v>106</v>
      </c>
      <c r="D18" s="76"/>
      <c r="E18" s="77"/>
      <c r="F18" s="20">
        <v>50</v>
      </c>
      <c r="G18" s="13" t="s">
        <v>28</v>
      </c>
      <c r="H18" s="59">
        <v>115</v>
      </c>
      <c r="I18" s="28">
        <f t="shared" si="0"/>
        <v>5750</v>
      </c>
    </row>
    <row r="19" spans="1:19" ht="63" customHeight="1" x14ac:dyDescent="0.25">
      <c r="A19" s="9">
        <v>8</v>
      </c>
      <c r="B19" s="12" t="s">
        <v>33</v>
      </c>
      <c r="C19" s="75" t="s">
        <v>105</v>
      </c>
      <c r="D19" s="76"/>
      <c r="E19" s="77"/>
      <c r="F19" s="21">
        <v>40</v>
      </c>
      <c r="G19" s="20" t="s">
        <v>104</v>
      </c>
      <c r="H19" s="61">
        <v>425</v>
      </c>
      <c r="I19" s="28">
        <f t="shared" si="0"/>
        <v>17000</v>
      </c>
    </row>
    <row r="20" spans="1:19" ht="63" customHeight="1" x14ac:dyDescent="0.25">
      <c r="A20" s="9">
        <v>9</v>
      </c>
      <c r="B20" s="12" t="s">
        <v>35</v>
      </c>
      <c r="C20" s="75" t="s">
        <v>36</v>
      </c>
      <c r="D20" s="76"/>
      <c r="E20" s="77"/>
      <c r="F20" s="21">
        <v>100</v>
      </c>
      <c r="G20" s="20" t="s">
        <v>42</v>
      </c>
      <c r="H20" s="61">
        <v>75</v>
      </c>
      <c r="I20" s="28">
        <f t="shared" si="0"/>
        <v>7500</v>
      </c>
    </row>
    <row r="21" spans="1:19" ht="57.75" customHeight="1" x14ac:dyDescent="0.25">
      <c r="A21" s="9">
        <v>10</v>
      </c>
      <c r="B21" s="12" t="s">
        <v>54</v>
      </c>
      <c r="C21" s="75" t="s">
        <v>36</v>
      </c>
      <c r="D21" s="76"/>
      <c r="E21" s="77"/>
      <c r="F21" s="48">
        <v>200</v>
      </c>
      <c r="G21" s="20" t="s">
        <v>42</v>
      </c>
      <c r="H21" s="61">
        <v>48</v>
      </c>
      <c r="I21" s="28">
        <f t="shared" si="0"/>
        <v>9600</v>
      </c>
    </row>
    <row r="22" spans="1:19" ht="72" customHeight="1" x14ac:dyDescent="0.25">
      <c r="A22" s="9">
        <v>11</v>
      </c>
      <c r="B22" s="19" t="s">
        <v>15</v>
      </c>
      <c r="C22" s="104" t="s">
        <v>44</v>
      </c>
      <c r="D22" s="105"/>
      <c r="E22" s="106"/>
      <c r="F22" s="20">
        <v>2150</v>
      </c>
      <c r="G22" s="20" t="s">
        <v>28</v>
      </c>
      <c r="H22" s="61">
        <v>35</v>
      </c>
      <c r="I22" s="28">
        <f t="shared" si="0"/>
        <v>75250</v>
      </c>
    </row>
    <row r="23" spans="1:19" ht="75" customHeight="1" x14ac:dyDescent="0.25">
      <c r="A23" s="9">
        <v>12</v>
      </c>
      <c r="B23" s="19" t="s">
        <v>48</v>
      </c>
      <c r="C23" s="104" t="s">
        <v>43</v>
      </c>
      <c r="D23" s="105"/>
      <c r="E23" s="106"/>
      <c r="F23" s="20">
        <v>500</v>
      </c>
      <c r="G23" s="20" t="s">
        <v>42</v>
      </c>
      <c r="H23" s="61">
        <v>22</v>
      </c>
      <c r="I23" s="28">
        <f t="shared" si="0"/>
        <v>11000</v>
      </c>
    </row>
    <row r="24" spans="1:19" ht="63.75" customHeight="1" x14ac:dyDescent="0.25">
      <c r="A24" s="9">
        <v>13</v>
      </c>
      <c r="B24" s="19" t="s">
        <v>41</v>
      </c>
      <c r="C24" s="104" t="s">
        <v>118</v>
      </c>
      <c r="D24" s="105"/>
      <c r="E24" s="106"/>
      <c r="F24" s="20">
        <v>1</v>
      </c>
      <c r="G24" s="20" t="s">
        <v>42</v>
      </c>
      <c r="H24" s="61">
        <v>115</v>
      </c>
      <c r="I24" s="28">
        <f t="shared" si="0"/>
        <v>115</v>
      </c>
    </row>
    <row r="25" spans="1:19" ht="45" customHeight="1" x14ac:dyDescent="0.25">
      <c r="A25" s="9">
        <v>14</v>
      </c>
      <c r="B25" s="19" t="s">
        <v>49</v>
      </c>
      <c r="C25" s="104" t="s">
        <v>47</v>
      </c>
      <c r="D25" s="105"/>
      <c r="E25" s="106"/>
      <c r="F25" s="20">
        <v>1</v>
      </c>
      <c r="G25" s="20" t="s">
        <v>42</v>
      </c>
      <c r="H25" s="61">
        <v>50</v>
      </c>
      <c r="I25" s="28">
        <f t="shared" si="0"/>
        <v>50</v>
      </c>
    </row>
    <row r="26" spans="1:19" ht="53.45" customHeight="1" x14ac:dyDescent="0.25">
      <c r="A26" s="9">
        <v>15</v>
      </c>
      <c r="B26" s="19" t="s">
        <v>40</v>
      </c>
      <c r="C26" s="104" t="s">
        <v>110</v>
      </c>
      <c r="D26" s="105"/>
      <c r="E26" s="106"/>
      <c r="F26" s="20">
        <v>1</v>
      </c>
      <c r="G26" s="20" t="s">
        <v>29</v>
      </c>
      <c r="H26" s="61">
        <v>90000</v>
      </c>
      <c r="I26" s="28">
        <f t="shared" si="0"/>
        <v>90000</v>
      </c>
    </row>
    <row r="27" spans="1:19" ht="60" customHeight="1" x14ac:dyDescent="0.25">
      <c r="A27" s="9">
        <v>16</v>
      </c>
      <c r="B27" s="19" t="s">
        <v>51</v>
      </c>
      <c r="C27" s="104" t="s">
        <v>111</v>
      </c>
      <c r="D27" s="105"/>
      <c r="E27" s="106"/>
      <c r="F27" s="20">
        <v>1</v>
      </c>
      <c r="G27" s="20" t="s">
        <v>29</v>
      </c>
      <c r="H27" s="61">
        <v>121500</v>
      </c>
      <c r="I27" s="28">
        <f t="shared" si="0"/>
        <v>121500</v>
      </c>
    </row>
    <row r="28" spans="1:19" ht="60" customHeight="1" x14ac:dyDescent="0.25">
      <c r="A28" s="9">
        <v>17</v>
      </c>
      <c r="B28" s="19" t="s">
        <v>52</v>
      </c>
      <c r="C28" s="104" t="s">
        <v>109</v>
      </c>
      <c r="D28" s="105"/>
      <c r="E28" s="106"/>
      <c r="F28" s="20">
        <v>1</v>
      </c>
      <c r="G28" s="20" t="s">
        <v>29</v>
      </c>
      <c r="H28" s="61">
        <v>810000</v>
      </c>
      <c r="I28" s="28">
        <f t="shared" si="0"/>
        <v>810000</v>
      </c>
    </row>
    <row r="29" spans="1:19" ht="69.599999999999994" customHeight="1" x14ac:dyDescent="0.25">
      <c r="A29" s="9">
        <v>18</v>
      </c>
      <c r="B29" s="19" t="s">
        <v>53</v>
      </c>
      <c r="C29" s="104" t="s">
        <v>108</v>
      </c>
      <c r="D29" s="105"/>
      <c r="E29" s="106"/>
      <c r="F29" s="20">
        <v>1</v>
      </c>
      <c r="G29" s="20" t="s">
        <v>29</v>
      </c>
      <c r="H29" s="61">
        <v>499500</v>
      </c>
      <c r="I29" s="28">
        <f t="shared" si="0"/>
        <v>499500</v>
      </c>
    </row>
    <row r="30" spans="1:19" ht="144.94999999999999" customHeight="1" x14ac:dyDescent="0.25">
      <c r="A30" s="9">
        <v>19</v>
      </c>
      <c r="B30" s="19" t="s">
        <v>39</v>
      </c>
      <c r="C30" s="110" t="s">
        <v>166</v>
      </c>
      <c r="D30" s="111"/>
      <c r="E30" s="112"/>
      <c r="F30" s="20">
        <v>1</v>
      </c>
      <c r="G30" s="20" t="s">
        <v>29</v>
      </c>
      <c r="H30" s="61">
        <v>247500</v>
      </c>
      <c r="I30" s="28">
        <f t="shared" si="0"/>
        <v>247500</v>
      </c>
      <c r="Q30" s="140"/>
      <c r="R30" s="140"/>
      <c r="S30" s="140"/>
    </row>
    <row r="31" spans="1:19" ht="121.15" customHeight="1" x14ac:dyDescent="0.25">
      <c r="A31" s="9">
        <v>20</v>
      </c>
      <c r="B31" s="19" t="s">
        <v>45</v>
      </c>
      <c r="C31" s="104" t="s">
        <v>46</v>
      </c>
      <c r="D31" s="105"/>
      <c r="E31" s="106"/>
      <c r="F31" s="21">
        <v>1</v>
      </c>
      <c r="G31" s="20" t="s">
        <v>29</v>
      </c>
      <c r="H31" s="61">
        <v>26550</v>
      </c>
      <c r="I31" s="28">
        <f t="shared" si="0"/>
        <v>26550</v>
      </c>
    </row>
    <row r="32" spans="1:19" ht="144.75" customHeight="1" x14ac:dyDescent="0.25">
      <c r="A32" s="9">
        <v>21</v>
      </c>
      <c r="B32" s="19" t="s">
        <v>119</v>
      </c>
      <c r="C32" s="129" t="s">
        <v>167</v>
      </c>
      <c r="D32" s="130"/>
      <c r="E32" s="131"/>
      <c r="F32" s="20">
        <v>1</v>
      </c>
      <c r="G32" s="20" t="s">
        <v>29</v>
      </c>
      <c r="H32" s="61">
        <v>80442</v>
      </c>
      <c r="I32" s="28">
        <f t="shared" si="0"/>
        <v>80442</v>
      </c>
    </row>
    <row r="33" spans="1:9" ht="78.75" customHeight="1" x14ac:dyDescent="0.25">
      <c r="A33" s="9">
        <v>22</v>
      </c>
      <c r="B33" s="12" t="s">
        <v>9</v>
      </c>
      <c r="C33" s="110" t="s">
        <v>14</v>
      </c>
      <c r="D33" s="111"/>
      <c r="E33" s="112"/>
      <c r="F33" s="13">
        <v>1</v>
      </c>
      <c r="G33" s="13" t="s">
        <v>29</v>
      </c>
      <c r="H33" s="60">
        <v>57500</v>
      </c>
      <c r="I33" s="28">
        <f t="shared" si="0"/>
        <v>57500</v>
      </c>
    </row>
    <row r="34" spans="1:9" ht="53.45" customHeight="1" x14ac:dyDescent="0.25">
      <c r="A34" s="50">
        <v>23</v>
      </c>
      <c r="B34" s="14" t="s">
        <v>13</v>
      </c>
      <c r="C34" s="126" t="s">
        <v>10</v>
      </c>
      <c r="D34" s="127"/>
      <c r="E34" s="128"/>
      <c r="F34" s="18">
        <v>1</v>
      </c>
      <c r="G34" s="51" t="s">
        <v>29</v>
      </c>
      <c r="H34" s="62" t="s">
        <v>10</v>
      </c>
      <c r="I34" s="28" t="s">
        <v>10</v>
      </c>
    </row>
    <row r="35" spans="1:9" ht="53.45" customHeight="1" x14ac:dyDescent="0.25">
      <c r="A35" s="137" t="s">
        <v>140</v>
      </c>
      <c r="B35" s="138"/>
      <c r="C35" s="138"/>
      <c r="D35" s="138"/>
      <c r="E35" s="138"/>
      <c r="F35" s="138"/>
      <c r="G35" s="138"/>
      <c r="H35" s="138"/>
      <c r="I35" s="139"/>
    </row>
    <row r="36" spans="1:9" ht="96" customHeight="1" thickBot="1" x14ac:dyDescent="0.3">
      <c r="A36" s="132" t="s">
        <v>22</v>
      </c>
      <c r="B36" s="133"/>
      <c r="C36" s="133"/>
      <c r="D36" s="133"/>
      <c r="E36" s="133"/>
      <c r="F36" s="133"/>
      <c r="G36" s="113">
        <f>SUM(I12:I34)</f>
        <v>2418407</v>
      </c>
      <c r="H36" s="114"/>
      <c r="I36" s="115"/>
    </row>
    <row r="37" spans="1:9" ht="112.15" customHeight="1" thickBot="1" x14ac:dyDescent="0.3">
      <c r="A37" s="141" t="s">
        <v>21</v>
      </c>
      <c r="B37" s="142"/>
      <c r="C37" s="142"/>
      <c r="D37" s="142"/>
      <c r="E37" s="142"/>
      <c r="F37" s="142"/>
      <c r="G37" s="176" t="s">
        <v>168</v>
      </c>
      <c r="H37" s="177"/>
      <c r="I37" s="178"/>
    </row>
    <row r="38" spans="1:9" x14ac:dyDescent="0.25">
      <c r="A38" s="116" t="s">
        <v>31</v>
      </c>
      <c r="B38" s="117"/>
      <c r="C38" s="117"/>
      <c r="D38" s="117"/>
      <c r="E38" s="117"/>
      <c r="F38" s="117"/>
      <c r="G38" s="117"/>
      <c r="H38" s="117"/>
      <c r="I38" s="118"/>
    </row>
    <row r="39" spans="1:9" ht="44.45" customHeight="1" thickBot="1" x14ac:dyDescent="0.3">
      <c r="A39" s="119"/>
      <c r="B39" s="120"/>
      <c r="C39" s="120"/>
      <c r="D39" s="120"/>
      <c r="E39" s="120"/>
      <c r="F39" s="120"/>
      <c r="G39" s="120"/>
      <c r="H39" s="120"/>
      <c r="I39" s="121"/>
    </row>
    <row r="40" spans="1:9" ht="67.5" customHeight="1" thickBot="1" x14ac:dyDescent="0.3">
      <c r="A40" s="32"/>
      <c r="B40" s="32"/>
      <c r="C40" s="32"/>
      <c r="D40" s="32"/>
      <c r="E40" s="32"/>
      <c r="F40" s="32"/>
      <c r="G40" s="32"/>
      <c r="H40" s="63"/>
      <c r="I40" s="32"/>
    </row>
    <row r="41" spans="1:9" ht="96.75" customHeight="1" thickBot="1" x14ac:dyDescent="0.3">
      <c r="A41" s="72" t="s">
        <v>90</v>
      </c>
      <c r="B41" s="73"/>
      <c r="C41" s="73"/>
      <c r="D41" s="73"/>
      <c r="E41" s="73"/>
      <c r="F41" s="73"/>
      <c r="G41" s="73"/>
      <c r="H41" s="74"/>
    </row>
    <row r="42" spans="1:9" ht="32.25" thickBot="1" x14ac:dyDescent="0.3">
      <c r="A42" s="42" t="s">
        <v>4</v>
      </c>
      <c r="B42" s="42" t="s">
        <v>5</v>
      </c>
      <c r="C42" s="92" t="s">
        <v>6</v>
      </c>
      <c r="D42" s="93"/>
      <c r="E42" s="94"/>
      <c r="F42" s="43" t="s">
        <v>50</v>
      </c>
      <c r="G42" s="43" t="s">
        <v>7</v>
      </c>
      <c r="H42" s="33" t="s">
        <v>91</v>
      </c>
    </row>
    <row r="43" spans="1:9" ht="30" customHeight="1" x14ac:dyDescent="0.25">
      <c r="A43" s="9" t="s">
        <v>55</v>
      </c>
      <c r="B43" s="14" t="s">
        <v>56</v>
      </c>
      <c r="C43" s="126" t="s">
        <v>100</v>
      </c>
      <c r="D43" s="127"/>
      <c r="E43" s="128"/>
      <c r="F43" s="18">
        <v>1</v>
      </c>
      <c r="G43" s="13" t="s">
        <v>28</v>
      </c>
      <c r="H43" s="29">
        <v>130</v>
      </c>
    </row>
    <row r="44" spans="1:9" x14ac:dyDescent="0.25">
      <c r="A44" s="9" t="s">
        <v>57</v>
      </c>
      <c r="B44" s="14" t="s">
        <v>92</v>
      </c>
      <c r="C44" s="126" t="s">
        <v>99</v>
      </c>
      <c r="D44" s="127"/>
      <c r="E44" s="128"/>
      <c r="F44" s="18">
        <v>1</v>
      </c>
      <c r="G44" s="13" t="s">
        <v>42</v>
      </c>
      <c r="H44" s="29">
        <v>135</v>
      </c>
    </row>
    <row r="45" spans="1:9" x14ac:dyDescent="0.25">
      <c r="A45" s="9" t="s">
        <v>58</v>
      </c>
      <c r="B45" s="14" t="s">
        <v>59</v>
      </c>
      <c r="C45" s="126" t="s">
        <v>60</v>
      </c>
      <c r="D45" s="127"/>
      <c r="E45" s="128"/>
      <c r="F45" s="18">
        <v>1</v>
      </c>
      <c r="G45" s="13" t="s">
        <v>28</v>
      </c>
      <c r="H45" s="29">
        <v>145</v>
      </c>
    </row>
    <row r="46" spans="1:9" x14ac:dyDescent="0.25">
      <c r="A46" s="9" t="s">
        <v>61</v>
      </c>
      <c r="B46" s="14" t="s">
        <v>93</v>
      </c>
      <c r="C46" s="101" t="s">
        <v>98</v>
      </c>
      <c r="D46" s="102"/>
      <c r="E46" s="103"/>
      <c r="F46" s="18">
        <v>1</v>
      </c>
      <c r="G46" s="13" t="s">
        <v>28</v>
      </c>
      <c r="H46" s="29">
        <v>115</v>
      </c>
    </row>
    <row r="47" spans="1:9" x14ac:dyDescent="0.25">
      <c r="A47" s="9" t="s">
        <v>62</v>
      </c>
      <c r="B47" s="14" t="s">
        <v>34</v>
      </c>
      <c r="C47" s="126" t="s">
        <v>95</v>
      </c>
      <c r="D47" s="127"/>
      <c r="E47" s="128"/>
      <c r="F47" s="18">
        <v>1</v>
      </c>
      <c r="G47" s="13" t="s">
        <v>104</v>
      </c>
      <c r="H47" s="29">
        <v>400</v>
      </c>
    </row>
    <row r="48" spans="1:9" x14ac:dyDescent="0.25">
      <c r="A48" s="9" t="s">
        <v>64</v>
      </c>
      <c r="B48" s="14" t="s">
        <v>33</v>
      </c>
      <c r="C48" s="126" t="s">
        <v>63</v>
      </c>
      <c r="D48" s="127"/>
      <c r="E48" s="128"/>
      <c r="F48" s="18">
        <v>1</v>
      </c>
      <c r="G48" s="13" t="s">
        <v>104</v>
      </c>
      <c r="H48" s="29">
        <v>425</v>
      </c>
    </row>
    <row r="49" spans="1:20" ht="39" customHeight="1" x14ac:dyDescent="0.25">
      <c r="A49" s="9" t="s">
        <v>67</v>
      </c>
      <c r="B49" s="14" t="s">
        <v>96</v>
      </c>
      <c r="C49" s="101" t="s">
        <v>97</v>
      </c>
      <c r="D49" s="102"/>
      <c r="E49" s="103"/>
      <c r="F49" s="18">
        <v>1</v>
      </c>
      <c r="G49" s="13" t="s">
        <v>28</v>
      </c>
      <c r="H49" s="29">
        <v>140</v>
      </c>
    </row>
    <row r="50" spans="1:20" ht="29.1" customHeight="1" x14ac:dyDescent="0.25">
      <c r="A50" s="9" t="s">
        <v>69</v>
      </c>
      <c r="B50" s="14" t="s">
        <v>65</v>
      </c>
      <c r="C50" s="126" t="s">
        <v>66</v>
      </c>
      <c r="D50" s="127"/>
      <c r="E50" s="128"/>
      <c r="F50" s="18">
        <v>1</v>
      </c>
      <c r="G50" s="13" t="s">
        <v>42</v>
      </c>
      <c r="H50" s="29">
        <v>75</v>
      </c>
    </row>
    <row r="51" spans="1:20" x14ac:dyDescent="0.25">
      <c r="A51" s="9" t="s">
        <v>71</v>
      </c>
      <c r="B51" s="14" t="s">
        <v>54</v>
      </c>
      <c r="C51" s="126" t="s">
        <v>66</v>
      </c>
      <c r="D51" s="127"/>
      <c r="E51" s="128"/>
      <c r="F51" s="18">
        <v>1</v>
      </c>
      <c r="G51" s="13" t="s">
        <v>42</v>
      </c>
      <c r="H51" s="29">
        <v>48</v>
      </c>
    </row>
    <row r="52" spans="1:20" ht="30.95" customHeight="1" x14ac:dyDescent="0.25">
      <c r="A52" s="9" t="s">
        <v>74</v>
      </c>
      <c r="B52" s="14" t="s">
        <v>15</v>
      </c>
      <c r="C52" s="126" t="s">
        <v>68</v>
      </c>
      <c r="D52" s="127"/>
      <c r="E52" s="128"/>
      <c r="F52" s="18">
        <v>1</v>
      </c>
      <c r="G52" s="13" t="s">
        <v>28</v>
      </c>
      <c r="H52" s="29">
        <v>35</v>
      </c>
    </row>
    <row r="53" spans="1:20" x14ac:dyDescent="0.25">
      <c r="A53" s="9" t="s">
        <v>76</v>
      </c>
      <c r="B53" s="14" t="s">
        <v>48</v>
      </c>
      <c r="C53" s="126" t="s">
        <v>70</v>
      </c>
      <c r="D53" s="127"/>
      <c r="E53" s="128"/>
      <c r="F53" s="18">
        <v>1</v>
      </c>
      <c r="G53" s="13" t="s">
        <v>42</v>
      </c>
      <c r="H53" s="29">
        <v>22</v>
      </c>
      <c r="M53" s="37"/>
      <c r="N53" s="38"/>
      <c r="O53" s="140"/>
      <c r="P53" s="140"/>
      <c r="Q53" s="140"/>
      <c r="R53" s="39"/>
      <c r="S53" s="40"/>
      <c r="T53" s="41"/>
    </row>
    <row r="54" spans="1:20" x14ac:dyDescent="0.25">
      <c r="A54" s="9" t="s">
        <v>94</v>
      </c>
      <c r="B54" s="14" t="s">
        <v>72</v>
      </c>
      <c r="C54" s="126" t="s">
        <v>73</v>
      </c>
      <c r="D54" s="127"/>
      <c r="E54" s="128"/>
      <c r="F54" s="18">
        <v>1</v>
      </c>
      <c r="G54" s="13" t="s">
        <v>28</v>
      </c>
      <c r="H54" s="29">
        <v>5</v>
      </c>
    </row>
    <row r="55" spans="1:20" ht="30.6" customHeight="1" x14ac:dyDescent="0.25">
      <c r="A55" s="9" t="s">
        <v>141</v>
      </c>
      <c r="B55" s="14" t="s">
        <v>77</v>
      </c>
      <c r="C55" s="126" t="s">
        <v>75</v>
      </c>
      <c r="D55" s="127"/>
      <c r="E55" s="128"/>
      <c r="F55" s="18">
        <v>1</v>
      </c>
      <c r="G55" s="13" t="s">
        <v>28</v>
      </c>
      <c r="H55" s="29">
        <v>19</v>
      </c>
    </row>
    <row r="56" spans="1:20" ht="35.1" customHeight="1" x14ac:dyDescent="0.25">
      <c r="A56" s="9" t="s">
        <v>142</v>
      </c>
      <c r="B56" s="14" t="s">
        <v>78</v>
      </c>
      <c r="C56" s="126" t="s">
        <v>79</v>
      </c>
      <c r="D56" s="127"/>
      <c r="E56" s="128"/>
      <c r="F56" s="18">
        <v>1</v>
      </c>
      <c r="G56" s="13" t="s">
        <v>28</v>
      </c>
      <c r="H56" s="29">
        <v>8</v>
      </c>
    </row>
    <row r="57" spans="1:20" ht="27.95" customHeight="1" x14ac:dyDescent="0.25">
      <c r="A57" s="9" t="s">
        <v>143</v>
      </c>
      <c r="B57" s="14" t="s">
        <v>80</v>
      </c>
      <c r="C57" s="126" t="s">
        <v>81</v>
      </c>
      <c r="D57" s="127"/>
      <c r="E57" s="128"/>
      <c r="F57" s="18">
        <v>1</v>
      </c>
      <c r="G57" s="13" t="s">
        <v>82</v>
      </c>
      <c r="H57" s="29">
        <v>85</v>
      </c>
    </row>
    <row r="58" spans="1:20" ht="35.450000000000003" customHeight="1" x14ac:dyDescent="0.25">
      <c r="A58" s="9" t="s">
        <v>144</v>
      </c>
      <c r="B58" s="14" t="s">
        <v>83</v>
      </c>
      <c r="C58" s="126" t="s">
        <v>84</v>
      </c>
      <c r="D58" s="127"/>
      <c r="E58" s="128"/>
      <c r="F58" s="18">
        <v>1</v>
      </c>
      <c r="G58" s="13" t="s">
        <v>85</v>
      </c>
      <c r="H58" s="65">
        <v>0.1</v>
      </c>
    </row>
    <row r="59" spans="1:20" ht="30.6" customHeight="1" x14ac:dyDescent="0.25">
      <c r="A59" s="9" t="s">
        <v>145</v>
      </c>
      <c r="B59" s="14" t="s">
        <v>86</v>
      </c>
      <c r="C59" s="126" t="s">
        <v>87</v>
      </c>
      <c r="D59" s="127"/>
      <c r="E59" s="128"/>
      <c r="F59" s="18">
        <v>1</v>
      </c>
      <c r="G59" s="13" t="s">
        <v>85</v>
      </c>
      <c r="H59" s="65">
        <v>0.1</v>
      </c>
    </row>
    <row r="60" spans="1:20" ht="15.75" thickBot="1" x14ac:dyDescent="0.3">
      <c r="A60" s="9" t="s">
        <v>146</v>
      </c>
      <c r="B60" s="34" t="s">
        <v>88</v>
      </c>
      <c r="C60" s="134" t="s">
        <v>89</v>
      </c>
      <c r="D60" s="135"/>
      <c r="E60" s="136"/>
      <c r="F60" s="35">
        <v>1</v>
      </c>
      <c r="G60" s="36" t="s">
        <v>85</v>
      </c>
      <c r="H60" s="66">
        <v>0.1</v>
      </c>
    </row>
    <row r="65" ht="34.5" customHeight="1" x14ac:dyDescent="0.25"/>
    <row r="66" ht="31.5" customHeight="1" x14ac:dyDescent="0.25"/>
    <row r="67" ht="24" customHeight="1" x14ac:dyDescent="0.25"/>
    <row r="68" ht="52.9" customHeight="1" x14ac:dyDescent="0.25"/>
    <row r="70" ht="40.5" customHeight="1" x14ac:dyDescent="0.25"/>
    <row r="71" ht="42" customHeight="1" x14ac:dyDescent="0.25"/>
    <row r="72" ht="31.5" customHeight="1" x14ac:dyDescent="0.25"/>
    <row r="73" ht="36" customHeight="1" x14ac:dyDescent="0.25"/>
    <row r="74" ht="25.5" customHeight="1" x14ac:dyDescent="0.25"/>
  </sheetData>
  <mergeCells count="70">
    <mergeCell ref="A37:F37"/>
    <mergeCell ref="A41:H41"/>
    <mergeCell ref="A35:I35"/>
    <mergeCell ref="Q30:S30"/>
    <mergeCell ref="C54:E54"/>
    <mergeCell ref="C45:E45"/>
    <mergeCell ref="C47:E47"/>
    <mergeCell ref="C48:E48"/>
    <mergeCell ref="C50:E50"/>
    <mergeCell ref="O53:Q53"/>
    <mergeCell ref="C46:E46"/>
    <mergeCell ref="C49:E49"/>
    <mergeCell ref="C51:E51"/>
    <mergeCell ref="C53:E53"/>
    <mergeCell ref="C52:E52"/>
    <mergeCell ref="C43:E43"/>
    <mergeCell ref="C44:E44"/>
    <mergeCell ref="C58:E58"/>
    <mergeCell ref="C59:E59"/>
    <mergeCell ref="C60:E60"/>
    <mergeCell ref="C57:E57"/>
    <mergeCell ref="C55:E55"/>
    <mergeCell ref="C56:E56"/>
    <mergeCell ref="G37:I37"/>
    <mergeCell ref="A38:I39"/>
    <mergeCell ref="B4:C4"/>
    <mergeCell ref="B7:C7"/>
    <mergeCell ref="C16:E16"/>
    <mergeCell ref="C19:E19"/>
    <mergeCell ref="C31:E31"/>
    <mergeCell ref="C34:E34"/>
    <mergeCell ref="C32:E32"/>
    <mergeCell ref="C33:E33"/>
    <mergeCell ref="A36:F36"/>
    <mergeCell ref="C17:E17"/>
    <mergeCell ref="C24:E24"/>
    <mergeCell ref="C21:E21"/>
    <mergeCell ref="C28:E28"/>
    <mergeCell ref="C29:E29"/>
    <mergeCell ref="C42:E42"/>
    <mergeCell ref="A8:I8"/>
    <mergeCell ref="A9:I9"/>
    <mergeCell ref="C13:E13"/>
    <mergeCell ref="C14:E14"/>
    <mergeCell ref="C25:E25"/>
    <mergeCell ref="C11:E11"/>
    <mergeCell ref="C12:E12"/>
    <mergeCell ref="C15:E15"/>
    <mergeCell ref="C20:E20"/>
    <mergeCell ref="C30:E30"/>
    <mergeCell ref="C27:E27"/>
    <mergeCell ref="C22:E22"/>
    <mergeCell ref="G36:I36"/>
    <mergeCell ref="C26:E26"/>
    <mergeCell ref="C23:E23"/>
    <mergeCell ref="L2:M2"/>
    <mergeCell ref="A1:I1"/>
    <mergeCell ref="A10:I10"/>
    <mergeCell ref="C18:E18"/>
    <mergeCell ref="E2:I2"/>
    <mergeCell ref="B5:C5"/>
    <mergeCell ref="B6:C6"/>
    <mergeCell ref="A2:C2"/>
    <mergeCell ref="B3:C3"/>
    <mergeCell ref="F3:I3"/>
    <mergeCell ref="F4:I4"/>
    <mergeCell ref="F5:I5"/>
    <mergeCell ref="F6:I6"/>
    <mergeCell ref="F7:I7"/>
    <mergeCell ref="D3:D7"/>
  </mergeCells>
  <phoneticPr fontId="2" type="noConversion"/>
  <hyperlinks>
    <hyperlink ref="B7" r:id="rId1" xr:uid="{618840E0-9E56-4C4A-B95B-2A9646167EF1}"/>
    <hyperlink ref="F7" r:id="rId2" xr:uid="{A7BFA392-AC0A-4941-94C7-360DD9026C8E}"/>
  </hyperlinks>
  <pageMargins left="1" right="1" top="1" bottom="1" header="0.5" footer="0.5"/>
  <pageSetup paperSize="3" scale="67" fitToHeight="0" orientation="portrait" r:id="rId3"/>
  <headerFooter>
    <oddHeader>&amp;C&amp;G</oddHeader>
    <oddFooter>&amp;C&amp;"Century Gothic,Regular"&amp;P of &amp;N</oddFooter>
  </headerFooter>
  <drawing r:id="rId4"/>
  <legacyDrawingHF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DABC-9900-422C-9247-DED3D3E1BC38}">
  <dimension ref="A1:D33"/>
  <sheetViews>
    <sheetView topLeftCell="A4" zoomScaleNormal="100" workbookViewId="0">
      <selection activeCell="A22" sqref="A22"/>
    </sheetView>
  </sheetViews>
  <sheetFormatPr defaultColWidth="9.140625" defaultRowHeight="16.5" x14ac:dyDescent="0.3"/>
  <cols>
    <col min="1" max="1" width="45" style="1" customWidth="1"/>
    <col min="2" max="2" width="46" style="1" customWidth="1"/>
    <col min="3" max="3" width="39.5703125" style="1" customWidth="1"/>
    <col min="4" max="4" width="36.5703125" style="1" customWidth="1"/>
    <col min="5" max="16384" width="9.140625" style="1"/>
  </cols>
  <sheetData>
    <row r="1" spans="1:4" ht="35.1" customHeight="1" thickBot="1" x14ac:dyDescent="0.35">
      <c r="A1" s="162" t="s">
        <v>134</v>
      </c>
      <c r="B1" s="163"/>
      <c r="C1" s="163"/>
      <c r="D1" s="164"/>
    </row>
    <row r="2" spans="1:4" ht="30" customHeight="1" thickBot="1" x14ac:dyDescent="0.35">
      <c r="A2" s="165" t="s">
        <v>19</v>
      </c>
      <c r="B2" s="166"/>
      <c r="C2" s="166"/>
      <c r="D2" s="167"/>
    </row>
    <row r="3" spans="1:4" s="2" customFormat="1" ht="30" customHeight="1" x14ac:dyDescent="0.25">
      <c r="A3" s="46" t="s">
        <v>18</v>
      </c>
      <c r="B3" s="17" t="s">
        <v>133</v>
      </c>
      <c r="C3" s="168" t="s">
        <v>117</v>
      </c>
      <c r="D3" s="169"/>
    </row>
    <row r="4" spans="1:4" s="2" customFormat="1" ht="68.099999999999994" customHeight="1" x14ac:dyDescent="0.25">
      <c r="A4" s="47" t="s">
        <v>17</v>
      </c>
      <c r="B4" s="143" t="s">
        <v>121</v>
      </c>
      <c r="C4" s="144"/>
      <c r="D4" s="145"/>
    </row>
    <row r="5" spans="1:4" s="2" customFormat="1" ht="35.1" customHeight="1" x14ac:dyDescent="0.25">
      <c r="A5" s="47" t="s">
        <v>0</v>
      </c>
      <c r="B5" s="143" t="s">
        <v>122</v>
      </c>
      <c r="C5" s="144"/>
      <c r="D5" s="145"/>
    </row>
    <row r="6" spans="1:4" s="2" customFormat="1" ht="36" customHeight="1" x14ac:dyDescent="0.25">
      <c r="A6" s="47" t="s">
        <v>1</v>
      </c>
      <c r="B6" s="143" t="s">
        <v>122</v>
      </c>
      <c r="C6" s="144"/>
      <c r="D6" s="145"/>
    </row>
    <row r="7" spans="1:4" s="2" customFormat="1" ht="30" customHeight="1" thickBot="1" x14ac:dyDescent="0.3">
      <c r="A7" s="49" t="s">
        <v>135</v>
      </c>
      <c r="B7" s="155" t="s">
        <v>122</v>
      </c>
      <c r="C7" s="156"/>
      <c r="D7" s="157"/>
    </row>
    <row r="8" spans="1:4" ht="30" customHeight="1" thickBot="1" x14ac:dyDescent="0.35">
      <c r="A8" s="165" t="s">
        <v>123</v>
      </c>
      <c r="B8" s="166"/>
      <c r="C8" s="166"/>
      <c r="D8" s="167"/>
    </row>
    <row r="9" spans="1:4" ht="30" customHeight="1" thickBot="1" x14ac:dyDescent="0.35">
      <c r="A9" s="4" t="s">
        <v>20</v>
      </c>
      <c r="B9" s="4" t="s">
        <v>138</v>
      </c>
      <c r="C9" s="4" t="s">
        <v>136</v>
      </c>
      <c r="D9" s="4" t="s">
        <v>137</v>
      </c>
    </row>
    <row r="10" spans="1:4" ht="24.95" customHeight="1" x14ac:dyDescent="0.3">
      <c r="A10" s="159" t="s">
        <v>124</v>
      </c>
      <c r="B10" s="5" t="s">
        <v>130</v>
      </c>
      <c r="C10" s="5" t="s">
        <v>130</v>
      </c>
      <c r="D10" s="5" t="s">
        <v>130</v>
      </c>
    </row>
    <row r="11" spans="1:4" ht="24" customHeight="1" x14ac:dyDescent="0.3">
      <c r="A11" s="160"/>
      <c r="B11" s="6" t="s">
        <v>131</v>
      </c>
      <c r="C11" s="6" t="s">
        <v>131</v>
      </c>
      <c r="D11" s="6" t="s">
        <v>131</v>
      </c>
    </row>
    <row r="12" spans="1:4" ht="24.95" customHeight="1" thickBot="1" x14ac:dyDescent="0.35">
      <c r="A12" s="161"/>
      <c r="B12" s="53" t="s">
        <v>132</v>
      </c>
      <c r="C12" s="53" t="s">
        <v>132</v>
      </c>
      <c r="D12" s="53" t="s">
        <v>132</v>
      </c>
    </row>
    <row r="13" spans="1:4" ht="32.450000000000003" customHeight="1" x14ac:dyDescent="0.3">
      <c r="A13" s="146" t="s">
        <v>147</v>
      </c>
      <c r="B13" s="170" t="s">
        <v>148</v>
      </c>
      <c r="C13" s="171"/>
      <c r="D13" s="172"/>
    </row>
    <row r="14" spans="1:4" ht="27" customHeight="1" x14ac:dyDescent="0.3">
      <c r="A14" s="147"/>
      <c r="B14" s="173" t="s">
        <v>149</v>
      </c>
      <c r="C14" s="174"/>
      <c r="D14" s="175"/>
    </row>
    <row r="15" spans="1:4" ht="33.6" customHeight="1" x14ac:dyDescent="0.3">
      <c r="A15" s="147"/>
      <c r="B15" s="173" t="s">
        <v>150</v>
      </c>
      <c r="C15" s="174"/>
      <c r="D15" s="175"/>
    </row>
    <row r="16" spans="1:4" ht="33.6" customHeight="1" thickBot="1" x14ac:dyDescent="0.35">
      <c r="A16" s="148"/>
      <c r="B16" s="149" t="s">
        <v>151</v>
      </c>
      <c r="C16" s="150"/>
      <c r="D16" s="151"/>
    </row>
    <row r="17" spans="1:4" ht="33.6" customHeight="1" x14ac:dyDescent="0.3">
      <c r="A17" s="146" t="s">
        <v>125</v>
      </c>
      <c r="B17" s="170" t="s">
        <v>152</v>
      </c>
      <c r="C17" s="171"/>
      <c r="D17" s="172"/>
    </row>
    <row r="18" spans="1:4" ht="33.6" customHeight="1" x14ac:dyDescent="0.3">
      <c r="A18" s="147"/>
      <c r="B18" s="173" t="s">
        <v>153</v>
      </c>
      <c r="C18" s="174"/>
      <c r="D18" s="175"/>
    </row>
    <row r="19" spans="1:4" ht="46.5" customHeight="1" thickBot="1" x14ac:dyDescent="0.35">
      <c r="A19" s="148"/>
      <c r="B19" s="152" t="s">
        <v>154</v>
      </c>
      <c r="C19" s="153"/>
      <c r="D19" s="154"/>
    </row>
    <row r="20" spans="1:4" ht="60.6" customHeight="1" thickBot="1" x14ac:dyDescent="0.35">
      <c r="A20" s="52" t="s">
        <v>126</v>
      </c>
      <c r="B20" s="158"/>
      <c r="C20" s="158"/>
      <c r="D20" s="158"/>
    </row>
    <row r="21" spans="1:4" ht="41.25" thickBot="1" x14ac:dyDescent="0.35">
      <c r="A21" s="52" t="s">
        <v>127</v>
      </c>
      <c r="B21" s="158"/>
      <c r="C21" s="158"/>
      <c r="D21" s="158"/>
    </row>
    <row r="22" spans="1:4" ht="38.450000000000003" customHeight="1" thickBot="1" x14ac:dyDescent="0.35">
      <c r="A22" s="52" t="s">
        <v>128</v>
      </c>
      <c r="B22" s="158"/>
      <c r="C22" s="158"/>
      <c r="D22" s="158"/>
    </row>
    <row r="23" spans="1:4" ht="96.95" customHeight="1" thickBot="1" x14ac:dyDescent="0.35">
      <c r="A23" s="52" t="s">
        <v>129</v>
      </c>
      <c r="B23" s="158"/>
      <c r="C23" s="158"/>
      <c r="D23" s="158"/>
    </row>
    <row r="24" spans="1:4" x14ac:dyDescent="0.3">
      <c r="A24" s="3"/>
    </row>
    <row r="25" spans="1:4" x14ac:dyDescent="0.3">
      <c r="A25" s="3"/>
    </row>
    <row r="26" spans="1:4" x14ac:dyDescent="0.3">
      <c r="A26" s="3"/>
    </row>
    <row r="27" spans="1:4" x14ac:dyDescent="0.3">
      <c r="A27" s="3"/>
    </row>
    <row r="28" spans="1:4" x14ac:dyDescent="0.3">
      <c r="A28" s="3"/>
    </row>
    <row r="29" spans="1:4" x14ac:dyDescent="0.3">
      <c r="A29" s="3"/>
    </row>
    <row r="30" spans="1:4" x14ac:dyDescent="0.3">
      <c r="A30" s="3"/>
    </row>
    <row r="31" spans="1:4" x14ac:dyDescent="0.3">
      <c r="A31" s="3"/>
    </row>
    <row r="32" spans="1:4" x14ac:dyDescent="0.3">
      <c r="A32" s="3"/>
    </row>
    <row r="33" spans="1:1" x14ac:dyDescent="0.3">
      <c r="A33" s="3"/>
    </row>
  </sheetData>
  <mergeCells count="22">
    <mergeCell ref="B23:D23"/>
    <mergeCell ref="A10:A12"/>
    <mergeCell ref="A1:D1"/>
    <mergeCell ref="A2:D2"/>
    <mergeCell ref="B20:D20"/>
    <mergeCell ref="B21:D21"/>
    <mergeCell ref="B22:D22"/>
    <mergeCell ref="A8:D8"/>
    <mergeCell ref="C3:D3"/>
    <mergeCell ref="B4:D4"/>
    <mergeCell ref="A17:A19"/>
    <mergeCell ref="B17:D17"/>
    <mergeCell ref="B18:D18"/>
    <mergeCell ref="B13:D13"/>
    <mergeCell ref="B14:D14"/>
    <mergeCell ref="B15:D15"/>
    <mergeCell ref="B5:D5"/>
    <mergeCell ref="A13:A16"/>
    <mergeCell ref="B16:D16"/>
    <mergeCell ref="B19:D19"/>
    <mergeCell ref="B6:D6"/>
    <mergeCell ref="B7:D7"/>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6E6ADFBF69F946813CF4231BEC6AE5" ma:contentTypeVersion="20" ma:contentTypeDescription="Create a new document." ma:contentTypeScope="" ma:versionID="aed674f040b321e59971da592ec5d4c9">
  <xsd:schema xmlns:xsd="http://www.w3.org/2001/XMLSchema" xmlns:xs="http://www.w3.org/2001/XMLSchema" xmlns:p="http://schemas.microsoft.com/office/2006/metadata/properties" xmlns:ns1="http://schemas.microsoft.com/sharepoint/v3" xmlns:ns2="d1bb50d5-68e5-40b8-a86a-7d857029aaac" xmlns:ns3="558b51ba-783b-4925-ae68-c9399875d80f" targetNamespace="http://schemas.microsoft.com/office/2006/metadata/properties" ma:root="true" ma:fieldsID="06ef13a01e0f2b0483016aa89ff527b1" ns1:_="" ns2:_="" ns3:_="">
    <xsd:import namespace="http://schemas.microsoft.com/sharepoint/v3"/>
    <xsd:import namespace="d1bb50d5-68e5-40b8-a86a-7d857029aaac"/>
    <xsd:import namespace="558b51ba-783b-4925-ae68-c9399875d80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bb50d5-68e5-40b8-a86a-7d857029aa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95b646-ff24-4cb2-b154-cf8f4fd429c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8b51ba-783b-4925-ae68-c9399875d80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daf45ad-ee2b-483b-9197-23396a195e21}" ma:internalName="TaxCatchAll" ma:showField="CatchAllData" ma:web="558b51ba-783b-4925-ae68-c9399875d80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58b51ba-783b-4925-ae68-c9399875d80f" xsi:nil="true"/>
    <lcf76f155ced4ddcb4097134ff3c332f xmlns="d1bb50d5-68e5-40b8-a86a-7d857029aaac">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AC423AF-FEF9-459E-B205-22FF2C57D55D}"/>
</file>

<file path=customXml/itemProps2.xml><?xml version="1.0" encoding="utf-8"?>
<ds:datastoreItem xmlns:ds="http://schemas.openxmlformats.org/officeDocument/2006/customXml" ds:itemID="{A6B2E8D2-E448-4A35-B963-161DB92777FB}">
  <ds:schemaRefs>
    <ds:schemaRef ds:uri="http://schemas.microsoft.com/sharepoint/v3/contenttype/forms"/>
  </ds:schemaRefs>
</ds:datastoreItem>
</file>

<file path=customXml/itemProps3.xml><?xml version="1.0" encoding="utf-8"?>
<ds:datastoreItem xmlns:ds="http://schemas.openxmlformats.org/officeDocument/2006/customXml" ds:itemID="{1DF4E5E3-955C-4784-9F01-EF3C84E20ADF}">
  <ds:schemaRefs>
    <ds:schemaRef ds:uri="http://purl.org/dc/elements/1.1/"/>
    <ds:schemaRef ds:uri="558b51ba-783b-4925-ae68-c9399875d80f"/>
    <ds:schemaRef ds:uri="http://schemas.microsoft.com/office/infopath/2007/PartnerControls"/>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www.w3.org/XML/1998/namespace"/>
    <ds:schemaRef ds:uri="d1bb50d5-68e5-40b8-a86a-7d857029aaac"/>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Bid Form</vt:lpstr>
      <vt:lpstr>Contractor "A"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FEC Bid Form</dc:title>
  <dc:subject/>
  <dc:creator>Michael Cuevas</dc:creator>
  <cp:keywords/>
  <dc:description/>
  <cp:lastModifiedBy>Patrick Flack</cp:lastModifiedBy>
  <cp:revision/>
  <cp:lastPrinted>2024-07-11T19:31:21Z</cp:lastPrinted>
  <dcterms:created xsi:type="dcterms:W3CDTF">2020-06-07T11:27:36Z</dcterms:created>
  <dcterms:modified xsi:type="dcterms:W3CDTF">2024-07-11T19:32:40Z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0x010100AA6E6ADFBF69F946813CF4231BEC6AE5</vt:lpwstr>
  </property>
  <property fmtid="{D5CDD505-2E9C-101B-9397-08002B2CF9AE}" pid="3" name="MediaServiceImageTags">
    <vt:lpwstr/>
  </property>
</Properties>
</file>